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0F84214-C966-4972-8000-31DC35835884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hosqer'!$A$1:$E$99</definedName>
    <definedName name="_xlnm.Print_Area" localSheetId="3">'Dramakani hamematakan'!$A$1:$F$91</definedName>
    <definedName name="_xlnm.Print_Area" localSheetId="0">'Ekamut-caxs'!$A$1:$E$83</definedName>
    <definedName name="_xlnm.Print_Area" localSheetId="2">'Ekamutneri hamematakan'!$A$1:$F$74</definedName>
    <definedName name="_xlnm.Print_Area" localSheetId="8">'Khmberi ev erekhaneri tiv'!$A$1:$F$58</definedName>
    <definedName name="_xlnm.Print_Area" localSheetId="6">'Komunal '!$A$1:$O$34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8" i="7" l="1"/>
  <c r="B68" i="7"/>
  <c r="F14" i="21"/>
  <c r="F13" i="21"/>
  <c r="F12" i="21"/>
  <c r="D61" i="9"/>
  <c r="D60" i="9"/>
  <c r="D62" i="9"/>
  <c r="D36" i="19"/>
  <c r="D39" i="19"/>
  <c r="D38" i="19"/>
  <c r="C64" i="9" l="1"/>
  <c r="D85" i="7"/>
  <c r="F47" i="22"/>
  <c r="E37" i="22"/>
  <c r="D37" i="22"/>
  <c r="C37" i="22"/>
  <c r="E32" i="22"/>
  <c r="E29" i="22"/>
  <c r="D29" i="22"/>
  <c r="E25" i="22"/>
  <c r="D25" i="22"/>
  <c r="C25" i="22"/>
  <c r="E22" i="22"/>
  <c r="D22" i="22"/>
  <c r="C22" i="22"/>
  <c r="E17" i="22"/>
  <c r="E10" i="22"/>
  <c r="D10" i="22"/>
  <c r="C10" i="22"/>
  <c r="E7" i="22"/>
  <c r="D71" i="7"/>
  <c r="D72" i="7"/>
  <c r="D73" i="7"/>
  <c r="D74" i="7"/>
  <c r="E59" i="10"/>
  <c r="E60" i="10"/>
  <c r="E59" i="9"/>
  <c r="E60" i="9"/>
  <c r="E61" i="9"/>
  <c r="E62" i="9"/>
  <c r="A2" i="18" l="1"/>
  <c r="D8" i="18"/>
  <c r="D34" i="18" s="1"/>
  <c r="D30" i="18"/>
  <c r="D54" i="18"/>
  <c r="D59" i="18"/>
  <c r="F59" i="18"/>
  <c r="D64" i="18"/>
  <c r="D66" i="18"/>
  <c r="H14" i="24" l="1"/>
  <c r="J9" i="24"/>
  <c r="I9" i="24"/>
  <c r="I8" i="24"/>
  <c r="I7" i="24"/>
  <c r="G18" i="24"/>
  <c r="G17" i="24"/>
  <c r="G16" i="24"/>
  <c r="G15" i="24"/>
  <c r="G14" i="24"/>
  <c r="G13" i="24"/>
  <c r="G12" i="24"/>
  <c r="G11" i="24"/>
  <c r="G10" i="24"/>
  <c r="G9" i="24"/>
  <c r="G8" i="24"/>
  <c r="G7" i="24"/>
  <c r="E7" i="24"/>
  <c r="C8" i="24"/>
  <c r="C7" i="24"/>
  <c r="A14" i="7"/>
  <c r="G7" i="11" l="1"/>
  <c r="A39" i="7" l="1"/>
  <c r="A40" i="7" s="1"/>
  <c r="A41" i="7" s="1"/>
  <c r="A42" i="7" s="1"/>
  <c r="A43" i="7" s="1"/>
  <c r="A36" i="7"/>
  <c r="A38" i="7" s="1"/>
  <c r="A22" i="7"/>
  <c r="A24" i="7" s="1"/>
  <c r="A26" i="7" s="1"/>
  <c r="A27" i="7" s="1"/>
  <c r="A28" i="7" s="1"/>
  <c r="A29" i="7" s="1"/>
  <c r="A31" i="7" s="1"/>
  <c r="A32" i="7" s="1"/>
  <c r="C12" i="21"/>
  <c r="D18" i="19" s="1"/>
  <c r="D12" i="21"/>
  <c r="E63" i="9"/>
  <c r="A2" i="10"/>
  <c r="A2" i="9"/>
  <c r="A40" i="19"/>
  <c r="A41" i="19" s="1"/>
  <c r="A42" i="19" s="1"/>
  <c r="A43" i="19" s="1"/>
  <c r="A44" i="19" s="1"/>
  <c r="A49" i="19" s="1"/>
  <c r="A50" i="19" s="1"/>
  <c r="A51" i="19" s="1"/>
  <c r="A52" i="19" s="1"/>
  <c r="A53" i="19" s="1"/>
  <c r="A55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67" i="19" s="1"/>
  <c r="A69" i="19" s="1"/>
  <c r="A73" i="19" s="1"/>
  <c r="A74" i="19" s="1"/>
  <c r="A75" i="19" s="1"/>
  <c r="A76" i="19" s="1"/>
  <c r="A37" i="19"/>
  <c r="A39" i="19" s="1"/>
  <c r="A19" i="19"/>
  <c r="A21" i="19" s="1"/>
  <c r="A22" i="19" s="1"/>
  <c r="A24" i="19" s="1"/>
  <c r="A25" i="19" s="1"/>
  <c r="A26" i="19" s="1"/>
  <c r="F8" i="24"/>
  <c r="F9" i="24"/>
  <c r="F10" i="24"/>
  <c r="F11" i="24"/>
  <c r="F12" i="24"/>
  <c r="F13" i="24"/>
  <c r="F14" i="24"/>
  <c r="F15" i="24"/>
  <c r="F16" i="24"/>
  <c r="A28" i="19" l="1"/>
  <c r="A29" i="19" s="1"/>
  <c r="A30" i="19"/>
  <c r="A31" i="19" s="1"/>
  <c r="A32" i="19" s="1"/>
  <c r="A79" i="19"/>
  <c r="A78" i="19"/>
  <c r="A48" i="7"/>
  <c r="A49" i="7" s="1"/>
  <c r="A50" i="7" s="1"/>
  <c r="A51" i="7" s="1"/>
  <c r="A52" i="7" s="1"/>
  <c r="A54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8" i="7" s="1"/>
  <c r="A70" i="7" s="1"/>
  <c r="A71" i="7" s="1"/>
  <c r="A72" i="7" s="1"/>
  <c r="A73" i="7" s="1"/>
  <c r="A74" i="7" s="1"/>
  <c r="A45" i="7"/>
  <c r="A46" i="7" s="1"/>
  <c r="A46" i="19"/>
  <c r="A47" i="19" s="1"/>
  <c r="A20" i="19"/>
  <c r="A23" i="7"/>
  <c r="N7" i="24"/>
  <c r="M7" i="24"/>
  <c r="A2" i="24"/>
  <c r="M26" i="24"/>
  <c r="J26" i="24"/>
  <c r="F26" i="24"/>
  <c r="M28" i="24" s="1"/>
  <c r="D24" i="19" s="1"/>
  <c r="K19" i="24"/>
  <c r="H19" i="24"/>
  <c r="G19" i="24"/>
  <c r="D19" i="24"/>
  <c r="C19" i="24"/>
  <c r="J18" i="24"/>
  <c r="F18" i="24"/>
  <c r="L17" i="24"/>
  <c r="M17" i="24" s="1"/>
  <c r="J17" i="24"/>
  <c r="E17" i="24"/>
  <c r="F17" i="24" s="1"/>
  <c r="N16" i="24"/>
  <c r="M16" i="24"/>
  <c r="N15" i="24"/>
  <c r="M15" i="24"/>
  <c r="N14" i="24"/>
  <c r="M14" i="24"/>
  <c r="N13" i="24"/>
  <c r="M13" i="24"/>
  <c r="N12" i="24"/>
  <c r="M12" i="24"/>
  <c r="N11" i="24"/>
  <c r="M11" i="24"/>
  <c r="N10" i="24"/>
  <c r="M10" i="24"/>
  <c r="N9" i="24"/>
  <c r="M9" i="24"/>
  <c r="N8" i="24"/>
  <c r="M8" i="24"/>
  <c r="Q7" i="11"/>
  <c r="Q13" i="11" s="1"/>
  <c r="O8" i="24" l="1"/>
  <c r="O7" i="24"/>
  <c r="O15" i="24"/>
  <c r="O14" i="24"/>
  <c r="O13" i="24"/>
  <c r="L19" i="24"/>
  <c r="E19" i="24"/>
  <c r="O9" i="24"/>
  <c r="O11" i="24"/>
  <c r="O16" i="24"/>
  <c r="A80" i="7"/>
  <c r="A76" i="7"/>
  <c r="A77" i="7" s="1"/>
  <c r="A78" i="7" s="1"/>
  <c r="O10" i="24"/>
  <c r="O12" i="24"/>
  <c r="N17" i="24"/>
  <c r="O17" i="24" s="1"/>
  <c r="F19" i="24"/>
  <c r="F20" i="24" s="1"/>
  <c r="F27" i="24" s="1"/>
  <c r="D40" i="19" s="1"/>
  <c r="J19" i="24"/>
  <c r="J20" i="24" s="1"/>
  <c r="J27" i="24" s="1"/>
  <c r="D41" i="19" s="1"/>
  <c r="I19" i="24"/>
  <c r="N18" i="24"/>
  <c r="M18" i="24"/>
  <c r="M19" i="24" s="1"/>
  <c r="M20" i="24" s="1"/>
  <c r="M27" i="24" s="1"/>
  <c r="D41" i="7" s="1"/>
  <c r="D45" i="19"/>
  <c r="O18" i="24" l="1"/>
  <c r="N19" i="24"/>
  <c r="N20" i="24" s="1"/>
  <c r="D21" i="19" s="1"/>
  <c r="O19" i="24"/>
  <c r="O20" i="24" s="1"/>
  <c r="O27" i="24" s="1"/>
  <c r="D42" i="19" s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7"/>
  <c r="D26" i="10" s="1"/>
  <c r="E26" i="10" s="1"/>
  <c r="D25" i="7"/>
  <c r="D5" i="7"/>
  <c r="D4" i="7"/>
  <c r="D11" i="7"/>
  <c r="D10" i="7"/>
  <c r="D59" i="19"/>
  <c r="D81" i="19" s="1"/>
  <c r="E7" i="7"/>
  <c r="E1" i="7"/>
  <c r="D8" i="9" l="1"/>
  <c r="D27" i="9"/>
  <c r="E27" i="9" s="1"/>
  <c r="D10" i="9" l="1"/>
  <c r="D39" i="7"/>
  <c r="D40" i="7"/>
  <c r="D99" i="7"/>
  <c r="B99" i="7"/>
  <c r="E10" i="9" l="1"/>
  <c r="D6" i="10"/>
  <c r="F5" i="10"/>
  <c r="F5" i="9" s="1"/>
  <c r="D78" i="7"/>
  <c r="D21" i="21" l="1"/>
  <c r="D20" i="21"/>
  <c r="D19" i="21"/>
  <c r="D18" i="21"/>
  <c r="I22" i="11"/>
  <c r="I20" i="11"/>
  <c r="D89" i="10"/>
  <c r="D87" i="10"/>
  <c r="D72" i="9"/>
  <c r="D70" i="9"/>
  <c r="B84" i="10"/>
  <c r="D83" i="10"/>
  <c r="B83" i="10"/>
  <c r="D31" i="7"/>
  <c r="C18" i="11" l="1"/>
  <c r="D18" i="11" s="1"/>
  <c r="D32" i="7" l="1"/>
  <c r="D37" i="19" l="1"/>
  <c r="A2" i="11"/>
  <c r="A2" i="21"/>
  <c r="D79" i="7" l="1"/>
  <c r="D22" i="19"/>
  <c r="D24" i="7" s="1"/>
  <c r="D70" i="7"/>
  <c r="E58" i="10" s="1"/>
  <c r="D21" i="7" l="1"/>
  <c r="D51" i="7"/>
  <c r="D50" i="7"/>
  <c r="D49" i="7" l="1"/>
  <c r="D75" i="7"/>
  <c r="D84" i="10"/>
  <c r="D21" i="9"/>
  <c r="E21" i="9" s="1"/>
  <c r="E83" i="10"/>
  <c r="D77" i="10"/>
  <c r="E77" i="10" s="1"/>
  <c r="D76" i="10"/>
  <c r="D22" i="9"/>
  <c r="E22" i="9" s="1"/>
  <c r="D20" i="10"/>
  <c r="E62" i="10"/>
  <c r="C7" i="10"/>
  <c r="E84" i="10" l="1"/>
  <c r="D82" i="10"/>
  <c r="D19" i="10"/>
  <c r="E19" i="10" s="1"/>
  <c r="E20" i="10"/>
  <c r="D27" i="7" l="1"/>
  <c r="D19" i="7" l="1"/>
  <c r="C62" i="18" s="1"/>
  <c r="D74" i="10" l="1"/>
  <c r="E74" i="10" s="1"/>
  <c r="D82" i="7"/>
  <c r="D55" i="9"/>
  <c r="E55" i="9" s="1"/>
  <c r="D56" i="9"/>
  <c r="E56" i="9" s="1"/>
  <c r="D66" i="7"/>
  <c r="D54" i="10" s="1"/>
  <c r="E54" i="10" s="1"/>
  <c r="D67" i="7"/>
  <c r="D55" i="10" s="1"/>
  <c r="E55" i="10" s="1"/>
  <c r="E9" i="10" l="1"/>
  <c r="E8" i="9"/>
  <c r="D43" i="7" l="1"/>
  <c r="D30" i="7"/>
  <c r="D28" i="7"/>
  <c r="D59" i="7"/>
  <c r="D62" i="7"/>
  <c r="D50" i="10" s="1"/>
  <c r="D63" i="7"/>
  <c r="D64" i="7"/>
  <c r="D65" i="7"/>
  <c r="D69" i="7"/>
  <c r="E57" i="10" s="1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44" i="7" l="1"/>
  <c r="D37" i="7"/>
  <c r="D28" i="19" l="1"/>
  <c r="D27" i="19" s="1"/>
  <c r="D33" i="19" s="1"/>
  <c r="D36" i="7" l="1"/>
  <c r="D94" i="7"/>
  <c r="D7" i="9"/>
  <c r="D64" i="9" l="1"/>
  <c r="D65" i="9"/>
  <c r="D66" i="9"/>
  <c r="D6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90" i="7" l="1"/>
  <c r="D81" i="7" s="1"/>
  <c r="D18" i="9" l="1"/>
  <c r="D24" i="9" l="1"/>
  <c r="D81" i="10"/>
  <c r="D80" i="10"/>
  <c r="D79" i="10"/>
  <c r="D75" i="10"/>
  <c r="D73" i="10"/>
  <c r="D72" i="10"/>
  <c r="D71" i="10"/>
  <c r="D68" i="10"/>
  <c r="D67" i="10"/>
  <c r="D66" i="10"/>
  <c r="D65" i="10"/>
  <c r="D64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10" l="1"/>
  <c r="D70" i="10"/>
  <c r="D69" i="10" s="1"/>
  <c r="C70" i="10"/>
  <c r="C78" i="10" l="1"/>
  <c r="C69" i="10" s="1"/>
  <c r="E79" i="10"/>
  <c r="D26" i="7" l="1"/>
  <c r="D20" i="7" s="1"/>
  <c r="E78" i="10"/>
  <c r="D13" i="9" l="1"/>
  <c r="D13" i="10"/>
  <c r="D29" i="9"/>
  <c r="D47" i="9" l="1"/>
  <c r="D58" i="7"/>
  <c r="D34" i="7" s="1"/>
  <c r="D33" i="7" s="1"/>
  <c r="D97" i="7" s="1"/>
  <c r="D28" i="10"/>
  <c r="D28" i="9"/>
  <c r="E64" i="10"/>
  <c r="D46" i="10" l="1"/>
  <c r="D27" i="10"/>
  <c r="E76" i="10"/>
  <c r="D30" i="9" l="1"/>
  <c r="E72" i="10" l="1"/>
  <c r="D29" i="10" l="1"/>
  <c r="E28" i="10"/>
  <c r="D63" i="10"/>
  <c r="D22" i="10" s="1"/>
  <c r="C63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61" i="10"/>
  <c r="E65" i="10"/>
  <c r="E66" i="10"/>
  <c r="E67" i="10"/>
  <c r="E68" i="10"/>
  <c r="E71" i="10"/>
  <c r="E25" i="10"/>
  <c r="E27" i="10"/>
  <c r="E29" i="10" l="1"/>
  <c r="D21" i="10"/>
  <c r="C22" i="10"/>
  <c r="E63" i="10"/>
  <c r="E32" i="10"/>
  <c r="E70" i="10"/>
  <c r="C33" i="9"/>
  <c r="C23" i="9" s="1"/>
  <c r="E67" i="9"/>
  <c r="E66" i="9"/>
  <c r="E65" i="9"/>
  <c r="E64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C82" i="10" l="1"/>
  <c r="C21" i="10" s="1"/>
  <c r="E81" i="10"/>
  <c r="E75" i="10"/>
  <c r="E73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8" i="9"/>
  <c r="E69" i="10" l="1"/>
  <c r="E22" i="10"/>
  <c r="E80" i="10"/>
  <c r="E82" i="10"/>
  <c r="E17" i="9"/>
  <c r="E23" i="9"/>
  <c r="E21" i="10" l="1"/>
  <c r="C85" i="10" l="1"/>
  <c r="D12" i="10" l="1"/>
  <c r="D7" i="10" s="1"/>
  <c r="D85" i="10" s="1"/>
  <c r="D12" i="9"/>
  <c r="D6" i="9" s="1"/>
  <c r="D68" i="9" s="1"/>
  <c r="E12" i="9" l="1"/>
  <c r="E12" i="10"/>
  <c r="E6" i="9" l="1"/>
  <c r="E85" i="10"/>
  <c r="E7" i="10"/>
  <c r="E68" i="9"/>
</calcChain>
</file>

<file path=xl/sharedStrings.xml><?xml version="1.0" encoding="utf-8"?>
<sst xmlns="http://schemas.openxmlformats.org/spreadsheetml/2006/main" count="757" uniqueCount="310">
  <si>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</si>
  <si>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</si>
  <si>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</si>
  <si>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</si>
  <si>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</si>
  <si>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</si>
  <si>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</si>
  <si>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</si>
  <si>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</si>
  <si>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</si>
  <si>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</si>
  <si>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</si>
  <si>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</si>
  <si>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</si>
  <si>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</si>
  <si>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</si>
  <si>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</si>
  <si>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</si>
  <si>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</si>
  <si>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</si>
  <si>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</si>
  <si>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</si>
  <si>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</si>
  <si>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</si>
  <si>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</si>
  <si>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</si>
  <si>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</si>
  <si>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</si>
  <si>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</si>
  <si>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</si>
  <si>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</si>
  <si>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</si>
  <si>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</si>
  <si>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</si>
  <si>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</si>
  <si>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</si>
  <si>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</si>
  <si>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</si>
  <si>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</si>
  <si>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</si>
  <si>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</si>
  <si>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</si>
  <si>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</si>
  <si>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</si>
  <si>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</si>
  <si>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</si>
  <si>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</si>
  <si>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</si>
  <si>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</si>
  <si>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</si>
  <si>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</si>
  <si>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</si>
  <si>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</si>
  <si>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</si>
  <si>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</si>
  <si>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</si>
  <si>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</si>
  <si>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</si>
  <si>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</si>
  <si>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</si>
  <si>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</si>
  <si>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</si>
  <si>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</si>
  <si>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</si>
  <si>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</si>
  <si>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</si>
  <si>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</si>
  <si>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</si>
  <si>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</si>
  <si>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</si>
  <si>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</si>
  <si>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</si>
  <si>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</si>
  <si>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</si>
  <si>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</si>
  <si>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</si>
  <si>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</si>
  <si>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</si>
  <si>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</si>
  <si>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</si>
  <si>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</si>
  <si>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</si>
  <si>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</si>
  <si>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</si>
  <si>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</si>
  <si>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</si>
  <si>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</si>
  <si>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</si>
  <si>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</si>
  <si>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</si>
  <si>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</si>
  <si>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</si>
  <si>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</si>
  <si>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</si>
  <si>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</si>
  <si>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</si>
  <si>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</si>
  <si>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</si>
  <si>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</si>
  <si>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</si>
  <si>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</si>
  <si>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</si>
  <si>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</si>
  <si>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</si>
  <si>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</si>
  <si>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</si>
  <si>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</si>
  <si>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</si>
  <si>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</si>
  <si>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</si>
  <si>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</si>
  <si>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</si>
  <si>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</si>
  <si>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</si>
  <si>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</si>
  <si>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</si>
  <si>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</si>
  <si>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</si>
  <si>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</si>
  <si>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</si>
  <si>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</si>
  <si>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</si>
  <si>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</si>
  <si>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</si>
  <si>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</si>
  <si>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</si>
  <si>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</si>
  <si>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</si>
  <si>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</si>
  <si>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</si>
  <si>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</si>
  <si>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</si>
  <si>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</si>
  <si>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</si>
  <si>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</si>
  <si>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</si>
  <si>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</si>
  <si>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</si>
  <si>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</si>
  <si>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</si>
  <si>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</si>
  <si>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</si>
  <si>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</si>
  <si>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</si>
  <si>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</si>
  <si>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</si>
  <si>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</si>
  <si>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</si>
  <si>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</si>
  <si>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</si>
  <si>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</si>
  <si>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</si>
  <si>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</si>
  <si>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</si>
  <si>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</si>
  <si>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</si>
  <si>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</si>
  <si>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</si>
  <si>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</si>
  <si>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</si>
  <si>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</si>
  <si>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</si>
  <si>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</si>
  <si>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</si>
  <si>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</si>
  <si>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</si>
  <si>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</si>
  <si>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</si>
  <si>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</si>
  <si>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</si>
  <si>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</si>
  <si>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</si>
  <si>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</si>
  <si>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</si>
  <si>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</si>
  <si>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</si>
  <si>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</si>
  <si>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</si>
  <si>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</si>
  <si>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</si>
  <si>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</si>
  <si>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</si>
  <si>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</si>
  <si>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</si>
  <si>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</si>
  <si>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</si>
  <si>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</si>
  <si>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</si>
  <si>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</si>
  <si>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</si>
  <si>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</si>
  <si>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</si>
  <si>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</si>
  <si>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</si>
  <si>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</si>
  <si>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</si>
  <si>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</si>
  <si>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</si>
  <si>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</si>
  <si>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</si>
  <si>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</si>
  <si>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</si>
  <si>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</si>
  <si>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</si>
  <si>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</si>
  <si>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</si>
  <si>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</si>
  <si>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</si>
  <si>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</si>
  <si>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</si>
  <si>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</si>
  <si>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</si>
  <si>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</si>
  <si>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</si>
  <si>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</si>
  <si>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</si>
  <si>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</si>
  <si>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</si>
  <si>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</si>
  <si>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</si>
  <si>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</si>
  <si>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</si>
  <si>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</si>
  <si>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</si>
  <si>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</si>
  <si>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</si>
  <si>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</si>
  <si>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</si>
  <si>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</si>
  <si>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</si>
  <si>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</si>
  <si>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</si>
  <si>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</si>
  <si>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</si>
  <si>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</si>
  <si>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«---------» ---------------- 2024թ.</t>
  </si>
  <si>
    <t xml:space="preserve">2024թ. եկամուտների ու ծախսերի </t>
  </si>
  <si>
    <t xml:space="preserve">  2024թ.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</si>
  <si>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</si>
  <si>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</si>
  <si>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 01. 01. 2023թ. – 31. 12. 2023թ.</t>
  </si>
  <si>
    <t>2024թ. փաստացի ֆինանսական մուտքերի վերաբերյալ</t>
  </si>
  <si>
    <t>2024թ. խմբերի /դասարանների/, երեխաների և մարզիչների թվաքանակի վերաբերյալ</t>
  </si>
  <si>
    <t>9 ամսվա փաստացի աշխատավարձ</t>
  </si>
  <si>
    <t>հոկտեմբեր փաստացի աշխատավարձ</t>
  </si>
  <si>
    <t>Աշխատավարձ, այդ թվում՝</t>
  </si>
  <si>
    <t xml:space="preserve"> աշխատակիցների 2024թ.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</si>
  <si>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</si>
  <si>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</si>
  <si>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</si>
  <si>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</si>
  <si>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</si>
  <si>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</si>
  <si>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ՀՀ ՀԾԿՀ-ի՝ 29.11.2023թ. 
հ.413-Ն որոշում</t>
  </si>
  <si>
    <t>նոր տողեր ավելացնել 57 և 58 տողերի միջև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</si>
  <si>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</si>
  <si>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</si>
  <si>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</si>
  <si>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</si>
  <si>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Դրամական միջոցների մնացորդ առ 01.01.2024թ.</t>
  </si>
  <si>
    <t xml:space="preserve">«ԵՐԵՎԱՆԻ ՇԵՆԳԱՎԻԹԻ ՀԱՄԱԼԻՐ ՄԱՐԶԱՁԵՎԵՐԻ ՄԱՆԿԱՊԱՏԱՆԵԿԱՆ ՄԱՐԶԱԴՊՐՈՑ» ՀՈԱԿ-ի </t>
  </si>
  <si>
    <t>արևային կայան</t>
  </si>
  <si>
    <t>Դ․Ֆահրադյան</t>
  </si>
  <si>
    <t>Շուշանիկ Միրզախանյան</t>
  </si>
  <si>
    <t xml:space="preserve">Դենտ և ֆոդուկան </t>
  </si>
  <si>
    <t>դեղորայքի գծով</t>
  </si>
  <si>
    <t>տնտեսական ապրանքների գծով</t>
  </si>
  <si>
    <t>գրենական ապ․ գծով</t>
  </si>
  <si>
    <t>Տպագրական ծառայության գծով</t>
  </si>
  <si>
    <t>Գրործուղման գծով</t>
  </si>
  <si>
    <t>Իրավաբանական ծառայության գծով</t>
  </si>
  <si>
    <t>Տրանսպորտային ծառայության գծով</t>
  </si>
  <si>
    <t>Դուրս գրվող գույքի վերագնահատման գծով</t>
  </si>
  <si>
    <t>Մարզչամանկավարժական ծառայության գծով</t>
  </si>
  <si>
    <t>Գործուղման գծով</t>
  </si>
  <si>
    <t xml:space="preserve">Երևանի «Շենգավիթի համալիր մարզաձևերի մանկապատանեկան մարզադպրոց» ՀՈԱԿ-ի </t>
  </si>
  <si>
    <r>
      <rPr>
        <b/>
        <sz val="10"/>
        <rFont val="Sylfaen"/>
        <family val="1"/>
        <charset val="204"/>
      </rP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</si>
  <si>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հանդբոլ</t>
  </si>
  <si>
    <t>նախ.պատ.1-2տարի</t>
  </si>
  <si>
    <t>ուսումնամ. 2տարի</t>
  </si>
  <si>
    <t>բասկետբոլ</t>
  </si>
  <si>
    <t>ուսումնամ. 1տարի</t>
  </si>
  <si>
    <t>ուսումնամ. 3տարի</t>
  </si>
  <si>
    <t>վոլեյբոլ</t>
  </si>
  <si>
    <t>բռնցքամարտ</t>
  </si>
  <si>
    <t>ուսմ․  1-ին տարի</t>
  </si>
  <si>
    <t>մականախաղ</t>
  </si>
  <si>
    <t>ցատկացանց</t>
  </si>
  <si>
    <t>մարզ կատ ․  1-ին տարի</t>
  </si>
  <si>
    <t>Թենիս</t>
  </si>
  <si>
    <t>Սեղանի թենիս</t>
  </si>
  <si>
    <r>
      <rPr>
        <sz val="10"/>
        <rFont val="Arial"/>
        <family val="2"/>
        <charset val="204"/>
      </rPr>
      <t xml:space="preserve">մարզ կատ </t>
    </r>
    <r>
      <rPr>
        <sz val="10"/>
        <rFont val="Times New Roman"/>
        <family val="1"/>
        <charset val="204"/>
      </rPr>
      <t>․</t>
    </r>
    <r>
      <rPr>
        <sz val="10"/>
        <rFont val="Arial"/>
        <family val="2"/>
        <charset val="204"/>
      </rPr>
      <t xml:space="preserve">  1-ին տարի</t>
    </r>
  </si>
  <si>
    <t>Ակրոբատիկա</t>
  </si>
  <si>
    <t>10․1</t>
  </si>
  <si>
    <t>10․2</t>
  </si>
  <si>
    <t>Գեղ․մարմնամարզություն</t>
  </si>
  <si>
    <t>ՏՆՕՐԵՆ</t>
  </si>
  <si>
    <t>ԳԼԽ.ՀԱՇՎԱՊՀԻ Ժ/Պ՝</t>
  </si>
  <si>
    <t>Գ. Մնացականյան</t>
  </si>
  <si>
    <t>9․1</t>
  </si>
  <si>
    <t>9․2</t>
  </si>
  <si>
    <t>9․3</t>
  </si>
  <si>
    <t>9․4</t>
  </si>
  <si>
    <t>9․5</t>
  </si>
  <si>
    <t>Մարզչամանկավարժական ծառայություններ</t>
  </si>
  <si>
    <t>Այլ եկամուտներ</t>
  </si>
  <si>
    <t>Հիմնական միջոցների հիմնական վերանորոգում,
այդ թվում՝</t>
  </si>
  <si>
    <t>Հիմնական միջոցների հիմնական վերանորոգում, այդ թվում՝</t>
  </si>
  <si>
    <t>«06» մայիսի 2024թ.</t>
  </si>
  <si>
    <t>հ. 1627 -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</si>
</sst>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\ ##0.00_р_.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b/>
      <sz val="11"/>
      <name val="Sylfae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2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0" fontId="62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64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3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8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29" xfId="62" applyFont="1" applyBorder="1" applyAlignment="1">
      <alignment horizontal="left" vertical="center"/>
    </xf>
    <xf numFmtId="0" fontId="41" fillId="0" borderId="30" xfId="62" applyFont="1" applyBorder="1" applyAlignment="1">
      <alignment horizontal="center" vertical="center" wrapText="1"/>
    </xf>
    <xf numFmtId="164" fontId="41" fillId="0" borderId="31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6" fontId="5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4" fontId="45" fillId="0" borderId="10" xfId="62" applyNumberFormat="1" applyFont="1" applyBorder="1" applyAlignment="1">
      <alignment horizontal="center" vertical="center" wrapText="1"/>
    </xf>
    <xf numFmtId="1" fontId="45" fillId="0" borderId="0" xfId="62" applyNumberFormat="1" applyFont="1" applyAlignment="1">
      <alignment horizontal="center" vertical="center" wrapText="1"/>
    </xf>
    <xf numFmtId="164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166" fontId="32" fillId="24" borderId="10" xfId="20" applyNumberFormat="1" applyFont="1" applyFill="1" applyBorder="1" applyAlignment="1" applyProtection="1">
      <alignment horizontal="center" vertical="center"/>
      <protection locked="0" hidden="1"/>
    </xf>
    <xf numFmtId="0" fontId="6" fillId="0" borderId="0" xfId="46"/>
    <xf numFmtId="0" fontId="49" fillId="0" borderId="10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/>
    </xf>
    <xf numFmtId="0" fontId="50" fillId="0" borderId="10" xfId="45" applyFont="1" applyBorder="1" applyAlignment="1">
      <alignment vertical="center"/>
    </xf>
    <xf numFmtId="0" fontId="51" fillId="0" borderId="10" xfId="45" applyFont="1" applyBorder="1" applyAlignment="1">
      <alignment horizontal="center" vertical="center"/>
    </xf>
    <xf numFmtId="0" fontId="51" fillId="0" borderId="10" xfId="45" applyFont="1" applyBorder="1" applyAlignment="1">
      <alignment vertical="center"/>
    </xf>
    <xf numFmtId="0" fontId="66" fillId="0" borderId="10" xfId="45" applyFont="1" applyBorder="1" applyAlignment="1">
      <alignment horizontal="center" vertical="center"/>
    </xf>
    <xf numFmtId="0" fontId="49" fillId="0" borderId="10" xfId="45" applyFont="1" applyBorder="1" applyAlignment="1">
      <alignment vertical="center"/>
    </xf>
    <xf numFmtId="0" fontId="6" fillId="0" borderId="10" xfId="0" applyFont="1" applyBorder="1"/>
    <xf numFmtId="0" fontId="53" fillId="0" borderId="10" xfId="45" applyFont="1" applyBorder="1" applyAlignment="1">
      <alignment horizontal="center" vertical="center"/>
    </xf>
    <xf numFmtId="0" fontId="68" fillId="0" borderId="0" xfId="0" applyFont="1"/>
    <xf numFmtId="0" fontId="69" fillId="0" borderId="10" xfId="0" applyFont="1" applyBorder="1"/>
    <xf numFmtId="0" fontId="51" fillId="0" borderId="10" xfId="45" applyFont="1" applyBorder="1" applyAlignment="1">
      <alignment vertical="center" wrapText="1"/>
    </xf>
    <xf numFmtId="0" fontId="49" fillId="0" borderId="0" xfId="45" applyFont="1" applyAlignment="1">
      <alignment vertical="center"/>
    </xf>
    <xf numFmtId="167" fontId="50" fillId="0" borderId="0" xfId="51" applyNumberFormat="1" applyFont="1" applyAlignment="1">
      <alignment vertical="center" wrapText="1"/>
    </xf>
    <xf numFmtId="0" fontId="53" fillId="0" borderId="0" xfId="45" applyFont="1" applyAlignment="1">
      <alignment vertical="center"/>
    </xf>
    <xf numFmtId="0" fontId="50" fillId="0" borderId="0" xfId="45" applyFont="1" applyAlignment="1">
      <alignment vertical="center"/>
    </xf>
    <xf numFmtId="0" fontId="51" fillId="0" borderId="0" xfId="45" applyFont="1" applyAlignment="1">
      <alignment horizontal="center" vertical="center"/>
    </xf>
    <xf numFmtId="167" fontId="50" fillId="0" borderId="0" xfId="51" applyNumberFormat="1" applyFont="1" applyAlignment="1">
      <alignment horizontal="center" vertical="center" wrapText="1"/>
    </xf>
    <xf numFmtId="0" fontId="32" fillId="0" borderId="32" xfId="45" applyFont="1" applyBorder="1" applyAlignment="1" applyProtection="1">
      <alignment horizontal="left" vertical="center"/>
      <protection locked="0"/>
    </xf>
    <xf numFmtId="0" fontId="32" fillId="0" borderId="34" xfId="45" applyFont="1" applyBorder="1" applyAlignment="1" applyProtection="1">
      <alignment horizontal="left" vertical="center"/>
      <protection locked="0"/>
    </xf>
    <xf numFmtId="0" fontId="32" fillId="0" borderId="23" xfId="45" applyFont="1" applyBorder="1" applyAlignment="1" applyProtection="1">
      <alignment horizontal="left" vertical="center"/>
      <protection locked="0"/>
    </xf>
    <xf numFmtId="3" fontId="32" fillId="0" borderId="14" xfId="46" applyNumberFormat="1" applyFont="1" applyBorder="1" applyAlignment="1">
      <alignment horizontal="center" vertical="center" wrapText="1"/>
    </xf>
    <xf numFmtId="3" fontId="32" fillId="0" borderId="17" xfId="46" applyNumberFormat="1" applyFont="1" applyBorder="1" applyAlignment="1">
      <alignment horizontal="center" vertical="center" wrapText="1"/>
    </xf>
    <xf numFmtId="3" fontId="32" fillId="0" borderId="14" xfId="64" applyNumberFormat="1" applyFont="1" applyBorder="1" applyAlignment="1">
      <alignment horizontal="center" vertical="center" wrapText="1"/>
    </xf>
    <xf numFmtId="3" fontId="32" fillId="0" borderId="17" xfId="64" applyNumberFormat="1" applyFont="1" applyBorder="1" applyAlignment="1">
      <alignment horizontal="center" vertical="center" wrapText="1"/>
    </xf>
    <xf numFmtId="0" fontId="32" fillId="24" borderId="10" xfId="0" applyFont="1" applyFill="1" applyBorder="1" applyAlignment="1">
      <alignment horizontal="center"/>
    </xf>
    <xf numFmtId="0" fontId="32" fillId="0" borderId="10" xfId="0" applyFont="1" applyBorder="1" applyAlignment="1">
      <alignment horizontal="center"/>
    </xf>
    <xf numFmtId="166" fontId="46" fillId="0" borderId="10" xfId="62" applyNumberFormat="1" applyFont="1" applyBorder="1" applyAlignment="1">
      <alignment horizontal="center" vertical="center" wrapText="1"/>
    </xf>
    <xf numFmtId="2" fontId="46" fillId="0" borderId="10" xfId="62" applyNumberFormat="1" applyFont="1" applyBorder="1" applyAlignment="1">
      <alignment horizontal="center" vertical="center" wrapText="1"/>
    </xf>
    <xf numFmtId="166" fontId="28" fillId="24" borderId="10" xfId="20" applyNumberFormat="1" applyFont="1" applyFill="1" applyBorder="1" applyAlignment="1" applyProtection="1">
      <alignment horizontal="center" vertical="center"/>
      <protection locked="0" hidden="1"/>
    </xf>
    <xf numFmtId="0" fontId="28" fillId="0" borderId="10" xfId="20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27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20" applyFont="1" applyAlignment="1" applyProtection="1">
      <alignment horizontal="center" vertical="center" wrapText="1"/>
      <protection locked="0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 wrapText="1"/>
      <protection hidden="1"/>
    </xf>
    <xf numFmtId="0" fontId="32" fillId="0" borderId="22" xfId="45" applyFont="1" applyBorder="1" applyAlignment="1" applyProtection="1">
      <alignment horizontal="left" vertical="center"/>
      <protection locked="0"/>
    </xf>
    <xf numFmtId="0" fontId="32" fillId="0" borderId="33" xfId="45" applyFont="1" applyBorder="1" applyAlignment="1" applyProtection="1">
      <alignment horizontal="left" vertical="center"/>
      <protection locked="0"/>
    </xf>
    <xf numFmtId="0" fontId="32" fillId="0" borderId="23" xfId="45" applyFont="1" applyBorder="1" applyAlignment="1" applyProtection="1">
      <alignment horizontal="left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29" fillId="0" borderId="17" xfId="45" applyFont="1" applyBorder="1" applyAlignment="1">
      <alignment horizontal="center" vertical="center" wrapText="1"/>
    </xf>
    <xf numFmtId="0" fontId="40" fillId="0" borderId="11" xfId="45" applyFont="1" applyBorder="1" applyAlignment="1">
      <alignment horizontal="center" vertical="center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9" fillId="0" borderId="12" xfId="58" applyFont="1" applyBorder="1" applyAlignment="1">
      <alignment horizontal="center" vertical="center" wrapText="1"/>
    </xf>
    <xf numFmtId="0" fontId="25" fillId="0" borderId="11" xfId="45" applyFont="1" applyBorder="1" applyAlignment="1">
      <alignment horizontal="center" vertical="center"/>
    </xf>
    <xf numFmtId="167" fontId="50" fillId="0" borderId="12" xfId="51" applyNumberFormat="1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48" fillId="0" borderId="0" xfId="45" applyFont="1" applyAlignment="1">
      <alignment horizontal="center" vertical="center"/>
    </xf>
    <xf numFmtId="0" fontId="50" fillId="0" borderId="0" xfId="45" applyFont="1" applyAlignment="1">
      <alignment horizontal="center" vertic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_Sheet1" xfId="20" xr:uid="{00000000-0005-0000-0000-000018000000}"/>
    <cellStyle name="Normal_Sheet1 2" xfId="51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UANQAgAFAATQAAAAAAAAAAAAAAAAAAAAAAAAAAAAAAAAAAAAAAAAAAAAAAAAAAAAAAAAAAAAAAAAAAAAAAAAAAAAAAAAAAAAAAAAAAAAAAAAAAAAAAAAAAAAAAAAAAAAAAAADoBwwAAAAdABQANw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U1MTlaMCMGCSqGSIb3DQEJBDEWBBSJpXoFmq9dkPSgNI0pYDIUEztwSDArBgsqhkiG9w0BCRACDDEcMBowGDAWBBRE5xMFRVajmd/v2Zzf5CvSbEm8HjANBgkqhkiG9w0BAQEFAASCAQCjyLqa4bCHGM/UsU1fdW/aCKxn8k/4hN2YJ8XOVIkSyjbj6hZQ1yKCuW6cyWXE0XKiHTUb8A3yrV6OVwbt9ItApbnJLETTBNeiufWyCH1akJqQUx8ZEXtNuvIPangv6dVujpY9SUCdrQnVN7XotXqkJrANpwGHtbDULAuKafGJNlDxOpXRn1uwwuB/3ABfj4tmOOtQP1aThsR2HtWvq0VjcZVnnOz72jpQye7RiF+McEvrxmYj1PGmwGWi58suuUSma10Ol//Au7OaHSVF8GFa3HvIb2pzHqQ0JlsdTMBrSAzKjZ9Oi7n2m9mr+XsdrHC8ug/wkc/2LLU1VEaqnyB2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5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UANQAgAFAATQAAAAAAAAAAAAAAAAAAAAAAAAAAAAAAAAAAAAAAAAAAAAAAAAAAAAAAAAAAAAAAAAAAAAAAAAAAAAAAAAAAAAAAAAAAAAAAAAAAAAAAAAAAAAAAAAAAAAAAAADoBwwAAAAdABQANw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U1MjRaMCMGCSqGSIb3DQEJBDEWBBQ7P99ZJ+Ov71QdTMfbU9JAcnQDDDArBgsqhkiG9w0BCRACDDEcMBowGDAWBBRE5xMFRVajmd/v2Zzf5CvSbEm8HjANBgkqhkiG9w0BAQEFAASCAQCIyL2N7HjBaXIPOKpqLMj1gr5shoJXJEocRMUxrTqPj19QESN1xEfRu/Wox01Yc+N7k/QIoMjxeN5mNK2orxEK6scl04i+NzOfsydKWP2zjZvjRnMjhpWuAcAh2WFqxDvl/XWqCpYYGq+VL6EOkN12ZIovZkfWuzJUqovcY06mUoZCF/oBeeOYNWldVipp5JRrgL6dxjoStOljXr+HWYJcWYxsanJQKqvwPLmQW9CBAL/J9xevfhdEXRAV/KGN22DWCU35hrirpEqCBOxke3fIMyEy4Eb7040znSAZEJCVWejGWSc289u86O2cTl/+iWM5/3iFCFCUDalZLAlab/H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82</xdr:row>
          <xdr:rowOff>0</xdr:rowOff>
        </xdr:from>
        <xdr:to>
          <xdr:col>3</xdr:col>
          <xdr:colOff>63500</xdr:colOff>
          <xdr:row>83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38C947B-5E37-0E7B-5165-B7211437E8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98</xdr:row>
          <xdr:rowOff>0</xdr:rowOff>
        </xdr:from>
        <xdr:to>
          <xdr:col>3</xdr:col>
          <xdr:colOff>53975</xdr:colOff>
          <xdr:row>99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CD840C74-72F9-7FD1-0A98-E203358AEAD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5"/>
  <sheetViews>
    <sheetView view="pageBreakPreview" topLeftCell="A67" zoomScaleSheetLayoutView="100" workbookViewId="0">
      <selection activeCell="C83" sqref="C83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13.42578125" style="6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1" t="s">
        <v>173</v>
      </c>
      <c r="E1" s="105">
        <v>47</v>
      </c>
    </row>
    <row r="2" spans="1:12">
      <c r="D2" s="41" t="s">
        <v>28</v>
      </c>
      <c r="E2" s="41"/>
    </row>
    <row r="3" spans="1:12">
      <c r="D3" s="41" t="s">
        <v>29</v>
      </c>
      <c r="E3" s="41"/>
    </row>
    <row r="4" spans="1:12" ht="27" customHeight="1">
      <c r="D4" s="169" t="s">
        <v>235</v>
      </c>
      <c r="E4" s="169"/>
    </row>
    <row r="5" spans="1:12" ht="27" customHeight="1">
      <c r="D5" s="169" t="s">
        <v>171</v>
      </c>
      <c r="E5" s="169"/>
    </row>
    <row r="7" spans="1:12" ht="21" customHeight="1">
      <c r="C7" s="41"/>
      <c r="D7" s="41" t="s">
        <v>212</v>
      </c>
      <c r="E7" s="105">
        <v>47</v>
      </c>
      <c r="F7" s="41"/>
    </row>
    <row r="8" spans="1:12" ht="19.5" customHeight="1">
      <c r="C8" s="41"/>
      <c r="D8" s="41" t="s">
        <v>28</v>
      </c>
      <c r="E8" s="41"/>
      <c r="F8" s="41"/>
    </row>
    <row r="9" spans="1:12" ht="18.75" customHeight="1">
      <c r="C9" s="41"/>
      <c r="D9" s="41" t="s">
        <v>29</v>
      </c>
      <c r="E9" s="41"/>
      <c r="F9" s="41"/>
    </row>
    <row r="10" spans="1:12" ht="24.75" customHeight="1">
      <c r="C10" s="169"/>
      <c r="D10" s="169" t="s">
        <v>308</v>
      </c>
      <c r="E10" s="169"/>
      <c r="F10" s="41"/>
    </row>
    <row r="11" spans="1:12" ht="24" customHeight="1">
      <c r="C11" s="169"/>
      <c r="D11" s="169" t="s">
        <v>309</v>
      </c>
      <c r="E11" s="169"/>
      <c r="F11" s="41"/>
    </row>
    <row r="12" spans="1:12" ht="14.25" customHeight="1">
      <c r="C12" s="42"/>
      <c r="D12" s="40"/>
      <c r="E12" s="40"/>
      <c r="F12" s="43"/>
    </row>
    <row r="13" spans="1:12" ht="18.75" customHeight="1">
      <c r="A13" s="445" t="s">
        <v>41</v>
      </c>
      <c r="B13" s="445"/>
      <c r="C13" s="445"/>
      <c r="D13" s="445"/>
      <c r="E13" s="299"/>
      <c r="F13" s="44"/>
    </row>
    <row r="14" spans="1:12" ht="37.9" customHeight="1">
      <c r="A14" s="446" t="s">
        <v>260</v>
      </c>
      <c r="B14" s="446"/>
      <c r="C14" s="446"/>
      <c r="D14" s="446"/>
      <c r="E14" s="300"/>
    </row>
    <row r="15" spans="1:12" ht="18.75" customHeight="1">
      <c r="A15" s="447" t="s">
        <v>236</v>
      </c>
      <c r="B15" s="447"/>
      <c r="C15" s="447"/>
      <c r="D15" s="447"/>
      <c r="E15" s="301"/>
      <c r="F15" s="45"/>
      <c r="G15" s="46"/>
      <c r="H15" s="46"/>
      <c r="J15" s="46"/>
      <c r="K15" s="46"/>
      <c r="L15" s="46"/>
    </row>
    <row r="16" spans="1:12" ht="30" customHeight="1">
      <c r="A16" s="47"/>
      <c r="B16" s="47"/>
      <c r="C16" s="47"/>
      <c r="D16" s="48" t="s">
        <v>52</v>
      </c>
      <c r="E16" s="48"/>
      <c r="K16" s="2"/>
    </row>
    <row r="17" spans="1:15" ht="26.25" customHeight="1">
      <c r="A17" s="49" t="s">
        <v>7</v>
      </c>
      <c r="B17" s="455" t="s">
        <v>123</v>
      </c>
      <c r="C17" s="455"/>
      <c r="D17" s="283"/>
      <c r="E17" s="283"/>
    </row>
    <row r="18" spans="1:15" ht="19.5" customHeight="1">
      <c r="A18" s="115">
        <v>1</v>
      </c>
      <c r="B18" s="449" t="s">
        <v>116</v>
      </c>
      <c r="C18" s="449"/>
      <c r="D18" s="220">
        <f>+'Pastaci finansav.'!C12</f>
        <v>168449.7</v>
      </c>
      <c r="E18" s="220"/>
      <c r="F18" s="287"/>
    </row>
    <row r="19" spans="1:15" ht="18" customHeight="1">
      <c r="A19" s="115">
        <f>+A18+1</f>
        <v>2</v>
      </c>
      <c r="B19" s="449" t="s">
        <v>228</v>
      </c>
      <c r="C19" s="449"/>
      <c r="D19" s="222">
        <f>+D20</f>
        <v>682.3</v>
      </c>
      <c r="E19" s="220"/>
      <c r="F19" s="287"/>
    </row>
    <row r="20" spans="1:15" ht="18" customHeight="1">
      <c r="A20" s="114">
        <f>+A19+0.1</f>
        <v>2.1</v>
      </c>
      <c r="B20" s="451" t="s">
        <v>229</v>
      </c>
      <c r="C20" s="451"/>
      <c r="D20" s="221">
        <v>682.3</v>
      </c>
      <c r="E20" s="220"/>
      <c r="F20" s="287"/>
    </row>
    <row r="21" spans="1:15" ht="21" customHeight="1">
      <c r="A21" s="115">
        <f>+A19+1</f>
        <v>3</v>
      </c>
      <c r="B21" s="449" t="s">
        <v>215</v>
      </c>
      <c r="C21" s="449"/>
      <c r="D21" s="222">
        <f>+'Komunal '!N20</f>
        <v>11</v>
      </c>
      <c r="E21" s="222"/>
    </row>
    <row r="22" spans="1:15" s="3" customFormat="1" ht="17.25" hidden="1" customHeight="1">
      <c r="A22" s="115">
        <f>+A21+1</f>
        <v>4</v>
      </c>
      <c r="B22" s="449" t="s">
        <v>8</v>
      </c>
      <c r="C22" s="449"/>
      <c r="D22" s="220">
        <f>+'Pastaci finansav.'!D12</f>
        <v>0</v>
      </c>
      <c r="E22" s="220"/>
      <c r="F22" s="287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customHeight="1">
      <c r="A23" s="115">
        <v>4</v>
      </c>
      <c r="B23" s="449" t="s">
        <v>53</v>
      </c>
      <c r="C23" s="449"/>
      <c r="D23" s="220">
        <v>250</v>
      </c>
      <c r="E23" s="220"/>
      <c r="F23" s="287"/>
    </row>
    <row r="24" spans="1:15" ht="18" customHeight="1">
      <c r="A24" s="115">
        <f t="shared" ref="A24:A26" si="0">+A23+1</f>
        <v>5</v>
      </c>
      <c r="B24" s="449" t="s">
        <v>63</v>
      </c>
      <c r="C24" s="449"/>
      <c r="D24" s="220">
        <f>+'Komunal '!M28</f>
        <v>12.5</v>
      </c>
      <c r="E24" s="220"/>
    </row>
    <row r="25" spans="1:15" ht="18" hidden="1" customHeight="1">
      <c r="A25" s="115">
        <f t="shared" si="0"/>
        <v>6</v>
      </c>
      <c r="B25" s="449" t="s">
        <v>187</v>
      </c>
      <c r="C25" s="449"/>
      <c r="D25" s="220">
        <v>0</v>
      </c>
      <c r="E25" s="220"/>
    </row>
    <row r="26" spans="1:15" ht="18" hidden="1" customHeight="1">
      <c r="A26" s="115">
        <f t="shared" si="0"/>
        <v>7</v>
      </c>
      <c r="B26" s="449" t="s">
        <v>72</v>
      </c>
      <c r="C26" s="449"/>
      <c r="D26" s="220"/>
      <c r="E26" s="220"/>
    </row>
    <row r="27" spans="1:15" ht="18" customHeight="1">
      <c r="A27" s="115">
        <v>6</v>
      </c>
      <c r="B27" s="449" t="s">
        <v>121</v>
      </c>
      <c r="C27" s="449"/>
      <c r="D27" s="222">
        <f>SUM(D28:D29)</f>
        <v>8508.7000000000007</v>
      </c>
      <c r="E27" s="222"/>
    </row>
    <row r="28" spans="1:15" s="3" customFormat="1" ht="17.25" customHeight="1">
      <c r="A28" s="114">
        <f>+A27+0.1</f>
        <v>6.1</v>
      </c>
      <c r="B28" s="451" t="s">
        <v>73</v>
      </c>
      <c r="C28" s="451"/>
      <c r="D28" s="236">
        <f>+D78</f>
        <v>8508.7000000000007</v>
      </c>
      <c r="E28" s="236"/>
      <c r="F28" s="55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4">
        <f>+A28+0.1</f>
        <v>6.1999999999999993</v>
      </c>
      <c r="B29" s="451" t="s">
        <v>74</v>
      </c>
      <c r="C29" s="451"/>
      <c r="D29" s="221"/>
      <c r="E29" s="221"/>
      <c r="F29" s="55"/>
      <c r="G29" s="2"/>
      <c r="H29" s="2"/>
      <c r="I29" s="291"/>
      <c r="J29" s="2"/>
      <c r="K29" s="2"/>
      <c r="L29" s="2"/>
      <c r="M29" s="2"/>
      <c r="N29" s="2"/>
      <c r="O29" s="2"/>
    </row>
    <row r="30" spans="1:15" ht="17.25" customHeight="1">
      <c r="A30" s="115">
        <f>+A27+1</f>
        <v>7</v>
      </c>
      <c r="B30" s="449" t="s">
        <v>10</v>
      </c>
      <c r="C30" s="449"/>
      <c r="D30" s="220">
        <v>130</v>
      </c>
      <c r="E30" s="220"/>
    </row>
    <row r="31" spans="1:15" s="2" customFormat="1" ht="17.25" customHeight="1">
      <c r="A31" s="115">
        <f t="shared" ref="A31:A32" si="1">+A30+1</f>
        <v>8</v>
      </c>
      <c r="B31" s="450" t="s">
        <v>305</v>
      </c>
      <c r="C31" s="450"/>
      <c r="D31" s="220">
        <v>200</v>
      </c>
      <c r="E31" s="220"/>
      <c r="F31" s="18"/>
    </row>
    <row r="32" spans="1:15" s="2" customFormat="1" ht="19.5" hidden="1" customHeight="1">
      <c r="A32" s="115">
        <f t="shared" si="1"/>
        <v>9</v>
      </c>
      <c r="B32" s="450"/>
      <c r="C32" s="450"/>
      <c r="D32" s="220"/>
      <c r="E32" s="220"/>
      <c r="F32" s="20"/>
    </row>
    <row r="33" spans="1:25" ht="24" customHeight="1">
      <c r="A33" s="49"/>
      <c r="B33" s="454" t="s">
        <v>232</v>
      </c>
      <c r="C33" s="454"/>
      <c r="D33" s="266">
        <f>SUM(D18:D19,D21:D27,D30:D32)</f>
        <v>178244.2</v>
      </c>
      <c r="E33" s="266"/>
    </row>
    <row r="34" spans="1:25" ht="23.25" customHeight="1">
      <c r="A34" s="42"/>
      <c r="B34" s="49"/>
      <c r="C34" s="50"/>
      <c r="D34" s="222"/>
      <c r="E34" s="222"/>
    </row>
    <row r="35" spans="1:25" ht="24.75" customHeight="1">
      <c r="A35" s="49" t="s">
        <v>11</v>
      </c>
      <c r="B35" s="453" t="s">
        <v>124</v>
      </c>
      <c r="C35" s="453"/>
      <c r="D35" s="267"/>
      <c r="E35" s="267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5">
        <v>1</v>
      </c>
      <c r="B36" s="449" t="s">
        <v>12</v>
      </c>
      <c r="C36" s="449"/>
      <c r="D36" s="222">
        <f>+Ashkhatavardz!Q13-'Dramakan hosqer'!D95</f>
        <v>137450.20000000001</v>
      </c>
      <c r="E36" s="222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14">
        <f t="shared" ref="A37:A39" si="2">+A36+0.1</f>
        <v>1.1000000000000001</v>
      </c>
      <c r="B37" s="451" t="s">
        <v>117</v>
      </c>
      <c r="C37" s="451"/>
      <c r="D37" s="236">
        <f>+Ashkhatavardz!C8+Ashkhatavardz!K7</f>
        <v>0</v>
      </c>
      <c r="E37" s="236"/>
      <c r="F37" s="259"/>
      <c r="G37" s="2"/>
      <c r="H37" s="2"/>
      <c r="I37" s="2"/>
      <c r="J37" s="2"/>
      <c r="K37" s="2"/>
      <c r="L37" s="87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14">
        <v>1.1000000000000001</v>
      </c>
      <c r="B38" s="451" t="s">
        <v>13</v>
      </c>
      <c r="C38" s="451"/>
      <c r="D38" s="236">
        <f>+Ashkhatavardz!C9+Ashkhatavardz!P7+Ashkhatavardz!D9</f>
        <v>7596.5</v>
      </c>
      <c r="E38" s="236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customHeight="1">
      <c r="A39" s="114">
        <f t="shared" si="2"/>
        <v>1.2000000000000002</v>
      </c>
      <c r="B39" s="451" t="s">
        <v>226</v>
      </c>
      <c r="C39" s="451"/>
      <c r="D39" s="236">
        <f>+Ashkhatavardz!C10+Ashkhatavardz!N7+Ashkhatavardz!D10</f>
        <v>682.30000000000007</v>
      </c>
      <c r="E39" s="236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5">
        <f>+A36+1</f>
        <v>2</v>
      </c>
      <c r="B40" s="449" t="s">
        <v>15</v>
      </c>
      <c r="C40" s="449"/>
      <c r="D40" s="222">
        <f>+'Komunal '!F27</f>
        <v>7498</v>
      </c>
      <c r="E40" s="220"/>
      <c r="F40" s="289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5">
        <f t="shared" ref="A41:A44" si="3">+A40+1</f>
        <v>3</v>
      </c>
      <c r="B41" s="449" t="s">
        <v>14</v>
      </c>
      <c r="C41" s="449"/>
      <c r="D41" s="222">
        <f>+'Komunal '!J27</f>
        <v>304.3</v>
      </c>
      <c r="E41" s="220"/>
      <c r="F41" s="289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5">
        <f t="shared" si="3"/>
        <v>4</v>
      </c>
      <c r="B42" s="449" t="s">
        <v>16</v>
      </c>
      <c r="C42" s="449"/>
      <c r="D42" s="222">
        <f>+'Komunal '!O27</f>
        <v>287.39999999999998</v>
      </c>
      <c r="E42" s="220"/>
      <c r="F42" s="289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5">
        <f t="shared" si="3"/>
        <v>5</v>
      </c>
      <c r="B43" s="449" t="s">
        <v>17</v>
      </c>
      <c r="C43" s="449"/>
      <c r="D43" s="220">
        <v>360</v>
      </c>
      <c r="E43" s="220"/>
    </row>
    <row r="44" spans="1:25" ht="18" hidden="1" customHeight="1">
      <c r="A44" s="115">
        <f t="shared" si="3"/>
        <v>6</v>
      </c>
      <c r="B44" s="449" t="s">
        <v>18</v>
      </c>
      <c r="C44" s="449"/>
      <c r="D44" s="220">
        <v>0</v>
      </c>
      <c r="E44" s="220"/>
    </row>
    <row r="45" spans="1:25" ht="18" customHeight="1">
      <c r="A45" s="115">
        <v>6</v>
      </c>
      <c r="B45" s="449" t="s">
        <v>19</v>
      </c>
      <c r="C45" s="449"/>
      <c r="D45" s="268">
        <f>SUM(D46:D48)</f>
        <v>225</v>
      </c>
      <c r="E45" s="268"/>
    </row>
    <row r="46" spans="1:25" s="3" customFormat="1" ht="18" hidden="1" customHeight="1">
      <c r="A46" s="114">
        <f t="shared" ref="A46:A47" si="4">+A45+0.1</f>
        <v>6.1</v>
      </c>
      <c r="B46" s="451" t="s">
        <v>20</v>
      </c>
      <c r="C46" s="451"/>
      <c r="D46" s="221">
        <v>0</v>
      </c>
      <c r="E46" s="221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hidden="1" customHeight="1">
      <c r="A47" s="114">
        <f t="shared" si="4"/>
        <v>6.1999999999999993</v>
      </c>
      <c r="B47" s="451" t="s">
        <v>21</v>
      </c>
      <c r="C47" s="451"/>
      <c r="D47" s="221">
        <v>0</v>
      </c>
      <c r="E47" s="221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4">
        <v>6.1</v>
      </c>
      <c r="B48" s="451" t="s">
        <v>22</v>
      </c>
      <c r="C48" s="451"/>
      <c r="D48" s="221">
        <v>225</v>
      </c>
      <c r="E48" s="221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5">
        <f>+A45+1</f>
        <v>7</v>
      </c>
      <c r="B49" s="449" t="s">
        <v>23</v>
      </c>
      <c r="C49" s="449"/>
      <c r="D49" s="220">
        <v>5</v>
      </c>
      <c r="E49" s="220"/>
      <c r="L49" s="87"/>
    </row>
    <row r="50" spans="1:16" ht="18" customHeight="1">
      <c r="A50" s="115">
        <f t="shared" ref="A50:A76" si="5">+A49+1</f>
        <v>8</v>
      </c>
      <c r="B50" s="449" t="s">
        <v>30</v>
      </c>
      <c r="C50" s="449"/>
      <c r="D50" s="220">
        <v>1300</v>
      </c>
      <c r="E50" s="220"/>
      <c r="L50" s="282"/>
      <c r="M50" s="87"/>
      <c r="N50" s="284"/>
      <c r="O50" s="87"/>
      <c r="P50" s="285"/>
    </row>
    <row r="51" spans="1:16" ht="18" customHeight="1">
      <c r="A51" s="115">
        <f t="shared" si="5"/>
        <v>9</v>
      </c>
      <c r="B51" s="449" t="s">
        <v>24</v>
      </c>
      <c r="C51" s="449"/>
      <c r="D51" s="220">
        <v>200</v>
      </c>
      <c r="E51" s="220"/>
    </row>
    <row r="52" spans="1:16" ht="18" customHeight="1">
      <c r="A52" s="115">
        <f t="shared" si="5"/>
        <v>10</v>
      </c>
      <c r="B52" s="449" t="s">
        <v>75</v>
      </c>
      <c r="C52" s="449"/>
      <c r="D52" s="220">
        <v>2220.5</v>
      </c>
      <c r="E52" s="220"/>
    </row>
    <row r="53" spans="1:16" ht="18" hidden="1" customHeight="1">
      <c r="A53" s="115">
        <f t="shared" si="5"/>
        <v>11</v>
      </c>
      <c r="B53" s="449" t="s">
        <v>48</v>
      </c>
      <c r="C53" s="449"/>
      <c r="D53" s="220">
        <v>0</v>
      </c>
      <c r="E53" s="220"/>
    </row>
    <row r="54" spans="1:16" ht="18.75" customHeight="1">
      <c r="A54" s="115">
        <v>11</v>
      </c>
      <c r="B54" s="449" t="s">
        <v>118</v>
      </c>
      <c r="C54" s="449"/>
      <c r="D54" s="220">
        <v>200</v>
      </c>
      <c r="E54" s="220"/>
    </row>
    <row r="55" spans="1:16" ht="18" hidden="1" customHeight="1">
      <c r="A55" s="115">
        <f t="shared" si="5"/>
        <v>12</v>
      </c>
      <c r="B55" s="449" t="s">
        <v>119</v>
      </c>
      <c r="C55" s="449"/>
      <c r="D55" s="220">
        <v>0</v>
      </c>
      <c r="E55" s="220"/>
      <c r="G55" s="51"/>
    </row>
    <row r="56" spans="1:16" ht="20.25" customHeight="1">
      <c r="A56" s="115">
        <v>12</v>
      </c>
      <c r="B56" s="449" t="s">
        <v>25</v>
      </c>
      <c r="C56" s="449"/>
      <c r="D56" s="220">
        <v>1500</v>
      </c>
      <c r="E56" s="220"/>
      <c r="G56" s="51"/>
    </row>
    <row r="57" spans="1:16" ht="18" customHeight="1">
      <c r="A57" s="115">
        <f t="shared" si="5"/>
        <v>13</v>
      </c>
      <c r="B57" s="449" t="s">
        <v>26</v>
      </c>
      <c r="C57" s="449"/>
      <c r="D57" s="220">
        <v>144.4</v>
      </c>
      <c r="E57" s="220"/>
    </row>
    <row r="58" spans="1:16" ht="18.75" customHeight="1">
      <c r="A58" s="115">
        <f t="shared" si="5"/>
        <v>14</v>
      </c>
      <c r="B58" s="449" t="s">
        <v>67</v>
      </c>
      <c r="C58" s="449"/>
      <c r="D58" s="220">
        <v>200</v>
      </c>
      <c r="E58" s="220"/>
    </row>
    <row r="59" spans="1:16" ht="18.75" customHeight="1">
      <c r="A59" s="115">
        <f t="shared" si="5"/>
        <v>15</v>
      </c>
      <c r="B59" s="449" t="s">
        <v>54</v>
      </c>
      <c r="C59" s="449"/>
      <c r="D59" s="222">
        <f>+'Ekamut-caxs'!D24</f>
        <v>12.5</v>
      </c>
      <c r="E59" s="222"/>
    </row>
    <row r="60" spans="1:16" ht="18" customHeight="1">
      <c r="A60" s="115">
        <f t="shared" si="5"/>
        <v>16</v>
      </c>
      <c r="B60" s="449" t="s">
        <v>45</v>
      </c>
      <c r="C60" s="449"/>
      <c r="D60" s="220">
        <v>240</v>
      </c>
      <c r="E60" s="220"/>
    </row>
    <row r="61" spans="1:16" ht="18.75" customHeight="1">
      <c r="A61" s="115">
        <f t="shared" si="5"/>
        <v>17</v>
      </c>
      <c r="B61" s="449" t="s">
        <v>76</v>
      </c>
      <c r="C61" s="449"/>
      <c r="D61" s="220">
        <v>50</v>
      </c>
      <c r="E61" s="220"/>
    </row>
    <row r="62" spans="1:16" ht="18.75" customHeight="1">
      <c r="A62" s="115">
        <f t="shared" si="5"/>
        <v>18</v>
      </c>
      <c r="B62" s="449" t="s">
        <v>77</v>
      </c>
      <c r="C62" s="449"/>
      <c r="D62" s="220">
        <v>117</v>
      </c>
      <c r="E62" s="220"/>
    </row>
    <row r="63" spans="1:16" ht="18.75" customHeight="1">
      <c r="A63" s="115">
        <f t="shared" si="5"/>
        <v>19</v>
      </c>
      <c r="B63" s="449" t="s">
        <v>46</v>
      </c>
      <c r="C63" s="449"/>
      <c r="D63" s="220">
        <v>3</v>
      </c>
      <c r="E63" s="220"/>
    </row>
    <row r="64" spans="1:16" ht="18.75" hidden="1" customHeight="1">
      <c r="A64" s="115">
        <f t="shared" si="5"/>
        <v>20</v>
      </c>
      <c r="B64" s="449" t="s">
        <v>120</v>
      </c>
      <c r="C64" s="449"/>
      <c r="D64" s="220">
        <v>0</v>
      </c>
      <c r="E64" s="220"/>
    </row>
    <row r="65" spans="1:15" ht="18.75" hidden="1" customHeight="1">
      <c r="A65" s="115">
        <f t="shared" si="5"/>
        <v>21</v>
      </c>
      <c r="B65" s="449" t="s">
        <v>47</v>
      </c>
      <c r="C65" s="449"/>
      <c r="D65" s="220">
        <v>0</v>
      </c>
      <c r="E65" s="220"/>
    </row>
    <row r="66" spans="1:15" ht="18.75" hidden="1" customHeight="1">
      <c r="A66" s="115">
        <f t="shared" si="5"/>
        <v>22</v>
      </c>
      <c r="B66" s="449" t="s">
        <v>64</v>
      </c>
      <c r="C66" s="449"/>
      <c r="D66" s="220">
        <v>0</v>
      </c>
      <c r="E66" s="220"/>
    </row>
    <row r="67" spans="1:15" ht="0.75" customHeight="1">
      <c r="A67" s="115">
        <f t="shared" si="5"/>
        <v>23</v>
      </c>
      <c r="B67" s="449" t="s">
        <v>194</v>
      </c>
      <c r="C67" s="449"/>
      <c r="D67" s="220">
        <v>0</v>
      </c>
      <c r="E67" s="220"/>
    </row>
    <row r="68" spans="1:15" ht="18.75" customHeight="1">
      <c r="A68" s="115">
        <v>20</v>
      </c>
      <c r="B68" s="449" t="s">
        <v>195</v>
      </c>
      <c r="C68" s="449"/>
      <c r="D68" s="220">
        <v>1000</v>
      </c>
      <c r="E68" s="220"/>
    </row>
    <row r="69" spans="1:15" ht="18.75" hidden="1" customHeight="1">
      <c r="A69" s="115">
        <f t="shared" si="5"/>
        <v>21</v>
      </c>
      <c r="B69" s="449" t="s">
        <v>78</v>
      </c>
      <c r="C69" s="449"/>
      <c r="D69" s="220">
        <v>0</v>
      </c>
      <c r="E69" s="220"/>
    </row>
    <row r="70" spans="1:15" ht="18.75" customHeight="1">
      <c r="A70" s="115">
        <v>21</v>
      </c>
      <c r="B70" s="409" t="s">
        <v>272</v>
      </c>
      <c r="C70" s="409"/>
      <c r="D70" s="220">
        <v>100</v>
      </c>
      <c r="E70" s="220"/>
    </row>
    <row r="71" spans="1:15" ht="18.75" customHeight="1">
      <c r="A71" s="115">
        <v>22</v>
      </c>
      <c r="B71" s="450" t="s">
        <v>268</v>
      </c>
      <c r="C71" s="450"/>
      <c r="D71" s="220">
        <v>200</v>
      </c>
      <c r="E71" s="220"/>
    </row>
    <row r="72" spans="1:15" s="6" customFormat="1" ht="18.75" customHeight="1">
      <c r="A72" s="115">
        <v>23</v>
      </c>
      <c r="B72" s="450" t="s">
        <v>274</v>
      </c>
      <c r="C72" s="450"/>
      <c r="D72" s="220">
        <v>6500</v>
      </c>
      <c r="E72" s="220"/>
      <c r="F72" s="55"/>
    </row>
    <row r="73" spans="1:15" s="6" customFormat="1" ht="18.75" customHeight="1">
      <c r="A73" s="115">
        <f t="shared" si="5"/>
        <v>24</v>
      </c>
      <c r="B73" s="130" t="s">
        <v>270</v>
      </c>
      <c r="C73" s="130"/>
      <c r="D73" s="220">
        <v>200</v>
      </c>
      <c r="E73" s="220"/>
      <c r="F73" s="55"/>
    </row>
    <row r="74" spans="1:15" s="6" customFormat="1" ht="18.75" customHeight="1">
      <c r="A74" s="115">
        <f t="shared" si="5"/>
        <v>25</v>
      </c>
      <c r="B74" s="130" t="s">
        <v>78</v>
      </c>
      <c r="C74" s="130"/>
      <c r="D74" s="220">
        <v>100</v>
      </c>
      <c r="E74" s="220"/>
      <c r="F74" s="55"/>
    </row>
    <row r="75" spans="1:15" s="6" customFormat="1" ht="18.75" customHeight="1">
      <c r="A75" s="115">
        <f t="shared" si="5"/>
        <v>26</v>
      </c>
      <c r="B75" s="130" t="s">
        <v>271</v>
      </c>
      <c r="C75" s="130"/>
      <c r="D75" s="220">
        <v>900</v>
      </c>
      <c r="E75" s="220"/>
      <c r="F75" s="55"/>
    </row>
    <row r="76" spans="1:15" s="6" customFormat="1" ht="19.5" customHeight="1">
      <c r="A76" s="115">
        <f t="shared" si="5"/>
        <v>27</v>
      </c>
      <c r="B76" s="130" t="s">
        <v>304</v>
      </c>
      <c r="C76" s="130"/>
      <c r="D76" s="220">
        <v>300</v>
      </c>
      <c r="E76" s="220"/>
      <c r="F76" s="55"/>
    </row>
    <row r="77" spans="1:15" ht="18.75" customHeight="1">
      <c r="A77" s="115">
        <v>28</v>
      </c>
      <c r="B77" s="449" t="s">
        <v>27</v>
      </c>
      <c r="C77" s="449"/>
      <c r="D77" s="220">
        <v>9626.9</v>
      </c>
      <c r="E77" s="220"/>
    </row>
    <row r="78" spans="1:15" s="3" customFormat="1" ht="18.75" customHeight="1">
      <c r="A78" s="158">
        <f>+A77+0.1</f>
        <v>28.1</v>
      </c>
      <c r="B78" s="451" t="s">
        <v>79</v>
      </c>
      <c r="C78" s="451"/>
      <c r="D78" s="221">
        <v>8508.7000000000007</v>
      </c>
      <c r="E78" s="221"/>
      <c r="F78" s="18"/>
      <c r="G78" s="2"/>
      <c r="H78" s="2"/>
      <c r="I78" s="2"/>
      <c r="J78" s="2"/>
      <c r="K78" s="2"/>
      <c r="L78" s="2"/>
      <c r="M78" s="2"/>
      <c r="N78" s="2"/>
      <c r="O78" s="2"/>
    </row>
    <row r="79" spans="1:15" ht="18" hidden="1" customHeight="1">
      <c r="A79" s="115">
        <f>+A77+1</f>
        <v>29</v>
      </c>
      <c r="B79" s="449" t="s">
        <v>80</v>
      </c>
      <c r="C79" s="449"/>
      <c r="D79" s="221"/>
      <c r="E79" s="220"/>
    </row>
    <row r="80" spans="1:15" s="16" customFormat="1" ht="20.25" customHeight="1">
      <c r="A80" s="115">
        <v>29</v>
      </c>
      <c r="B80" s="449" t="s">
        <v>68</v>
      </c>
      <c r="C80" s="449"/>
      <c r="D80" s="220">
        <v>7000</v>
      </c>
      <c r="E80" s="220"/>
      <c r="F80" s="52"/>
      <c r="G80" s="15"/>
      <c r="H80" s="15"/>
      <c r="I80" s="15"/>
      <c r="J80" s="15"/>
      <c r="K80" s="15"/>
      <c r="L80" s="15"/>
      <c r="M80" s="15"/>
      <c r="N80" s="15"/>
      <c r="O80" s="15"/>
    </row>
    <row r="81" spans="1:6" ht="23.25" customHeight="1">
      <c r="A81" s="53"/>
      <c r="B81" s="452" t="s">
        <v>231</v>
      </c>
      <c r="C81" s="452"/>
      <c r="D81" s="266">
        <f>SUM(D36,D40:D45,D49:D77,D79:D80)</f>
        <v>178244.19999999998</v>
      </c>
      <c r="E81" s="222" t="s">
        <v>213</v>
      </c>
      <c r="F81" s="263"/>
    </row>
    <row r="82" spans="1:6" s="6" customFormat="1" ht="21.6" customHeight="1">
      <c r="B82" s="105"/>
      <c r="C82" s="87"/>
      <c r="D82" s="43"/>
      <c r="E82" s="43"/>
    </row>
    <row r="83" spans="1:6" s="6" customFormat="1" ht="97.5" customHeight="1">
      <c r="A83" s="448" t="s">
        <v>208</v>
      </c>
      <c r="B83" s="448"/>
      <c r="D83" s="286" t="s">
        <v>214</v>
      </c>
      <c r="F83" s="43"/>
    </row>
    <row r="84" spans="1:6" s="6" customFormat="1" ht="40.5" customHeight="1">
      <c r="B84" s="231"/>
      <c r="C84" s="78"/>
      <c r="F84" s="43"/>
    </row>
    <row r="85" spans="1:6" s="6" customFormat="1">
      <c r="D85" s="43"/>
      <c r="E85" s="43"/>
    </row>
  </sheetData>
  <sheetProtection formatCells="0" formatColumns="0" formatRows="0" insertColumns="0" insertRows="0" insertHyperlinks="0" deleteColumns="0" deleteRows="0" sort="0"/>
  <mergeCells count="63">
    <mergeCell ref="B81:C81"/>
    <mergeCell ref="B35:C35"/>
    <mergeCell ref="B33:C33"/>
    <mergeCell ref="B17:C17"/>
    <mergeCell ref="B72:C72"/>
    <mergeCell ref="B77:C77"/>
    <mergeCell ref="B79:C79"/>
    <mergeCell ref="B80:C80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8:C78"/>
    <mergeCell ref="B67:C67"/>
    <mergeCell ref="B68:C68"/>
    <mergeCell ref="B69:C69"/>
    <mergeCell ref="B71:C71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83:B83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5" right="0.25" top="0.28999999999999998" bottom="0.3" header="0.3" footer="0.3"/>
  <pageSetup paperSize="9" scale="94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82</xdr:row>
                <xdr:rowOff>0</xdr:rowOff>
              </from>
              <to>
                <xdr:col>3</xdr:col>
                <xdr:colOff>66675</xdr:colOff>
                <xdr:row>83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1"/>
  <sheetViews>
    <sheetView tabSelected="1" view="pageBreakPreview" topLeftCell="A79" zoomScaleSheetLayoutView="100" workbookViewId="0">
      <selection activeCell="C99" sqref="C99"/>
    </sheetView>
  </sheetViews>
  <sheetFormatPr defaultColWidth="9.140625" defaultRowHeight="13.5"/>
  <cols>
    <col min="1" max="1" width="4.85546875" style="81" customWidth="1"/>
    <col min="2" max="2" width="41.28515625" style="81" customWidth="1"/>
    <col min="3" max="3" width="37.28515625" style="81" customWidth="1"/>
    <col min="4" max="4" width="25.42578125" style="81" customWidth="1"/>
    <col min="5" max="5" width="4.42578125" style="81" customWidth="1"/>
    <col min="6" max="6" width="23.140625" style="107" customWidth="1"/>
    <col min="7" max="7" width="23.140625" style="87" customWidth="1"/>
    <col min="8" max="8" width="1.5703125" style="87" customWidth="1"/>
    <col min="9" max="9" width="1.7109375" style="87" customWidth="1"/>
    <col min="10" max="10" width="11.85546875" style="87" customWidth="1"/>
    <col min="11" max="13" width="9.140625" style="80"/>
    <col min="14" max="16384" width="9.140625" style="81"/>
  </cols>
  <sheetData>
    <row r="1" spans="1:13" ht="17.25">
      <c r="D1" s="296" t="s">
        <v>173</v>
      </c>
      <c r="E1" s="311">
        <f>+'Ekamut-caxs'!E1+1</f>
        <v>48</v>
      </c>
    </row>
    <row r="2" spans="1:13" ht="17.25">
      <c r="D2" s="216" t="s">
        <v>40</v>
      </c>
      <c r="E2" s="216"/>
    </row>
    <row r="3" spans="1:13" ht="18" customHeight="1">
      <c r="D3" s="216" t="s">
        <v>29</v>
      </c>
      <c r="E3" s="216"/>
    </row>
    <row r="4" spans="1:13" ht="26.25" customHeight="1">
      <c r="D4" s="169" t="str">
        <f>+'Ekamut-caxs'!D4</f>
        <v>«---------» ---------------- 2024թ.</v>
      </c>
      <c r="E4" s="169"/>
    </row>
    <row r="5" spans="1:13" ht="24.75" customHeight="1">
      <c r="D5" s="169" t="str">
        <f>+'Ekamut-caxs'!D5</f>
        <v>հ. --------------- - Ա որոշմամբ</v>
      </c>
      <c r="E5" s="169"/>
    </row>
    <row r="7" spans="1:13" s="73" customFormat="1" ht="19.5" customHeight="1">
      <c r="A7" s="71"/>
      <c r="B7" s="72"/>
      <c r="C7" s="72"/>
      <c r="D7" s="296" t="s">
        <v>212</v>
      </c>
      <c r="E7" s="311">
        <f>+'Ekamut-caxs'!E7+1</f>
        <v>48</v>
      </c>
      <c r="F7" s="105"/>
      <c r="G7" s="43"/>
      <c r="H7" s="43"/>
      <c r="I7" s="43"/>
      <c r="J7" s="43"/>
      <c r="K7" s="75"/>
      <c r="L7" s="75"/>
      <c r="M7" s="75"/>
    </row>
    <row r="8" spans="1:13" s="73" customFormat="1" ht="21" customHeight="1">
      <c r="A8" s="71"/>
      <c r="B8" s="71"/>
      <c r="C8" s="71"/>
      <c r="D8" s="216" t="s">
        <v>40</v>
      </c>
      <c r="E8" s="216"/>
      <c r="F8" s="105"/>
      <c r="G8" s="43"/>
      <c r="H8" s="43"/>
      <c r="I8" s="43"/>
      <c r="J8" s="43"/>
      <c r="K8" s="75"/>
      <c r="L8" s="75"/>
      <c r="M8" s="75"/>
    </row>
    <row r="9" spans="1:13" s="73" customFormat="1" ht="19.5" customHeight="1">
      <c r="A9" s="71"/>
      <c r="B9" s="71"/>
      <c r="C9" s="71"/>
      <c r="D9" s="216" t="s">
        <v>29</v>
      </c>
      <c r="E9" s="216"/>
      <c r="F9" s="105"/>
      <c r="G9" s="43"/>
      <c r="H9" s="43"/>
      <c r="I9" s="43"/>
      <c r="J9" s="43"/>
      <c r="K9" s="75"/>
      <c r="L9" s="75"/>
      <c r="M9" s="75"/>
    </row>
    <row r="10" spans="1:13" s="73" customFormat="1" ht="26.25" customHeight="1">
      <c r="A10" s="71"/>
      <c r="B10" s="71"/>
      <c r="C10" s="71"/>
      <c r="D10" s="169" t="str">
        <f>+'Ekamut-caxs'!D10</f>
        <v>«06» մայիսի 2024թ.</v>
      </c>
      <c r="E10" s="169"/>
      <c r="F10" s="105"/>
      <c r="G10" s="43"/>
      <c r="H10" s="43"/>
      <c r="I10" s="43"/>
      <c r="J10" s="43"/>
      <c r="K10" s="75"/>
      <c r="L10" s="75"/>
      <c r="M10" s="75"/>
    </row>
    <row r="11" spans="1:13" s="73" customFormat="1" ht="24.75" customHeight="1">
      <c r="A11" s="71"/>
      <c r="B11" s="71"/>
      <c r="C11" s="71"/>
      <c r="D11" s="169" t="str">
        <f>+'Ekamut-caxs'!D11</f>
        <v>հ. 1627 - Ա որոշմամբ</v>
      </c>
      <c r="E11" s="169"/>
      <c r="F11" s="105"/>
      <c r="G11" s="43"/>
      <c r="H11" s="43"/>
      <c r="I11" s="43"/>
      <c r="J11" s="43"/>
      <c r="K11" s="75"/>
      <c r="L11" s="75"/>
      <c r="M11" s="75"/>
    </row>
    <row r="12" spans="1:13" s="73" customFormat="1" ht="14.25" customHeight="1">
      <c r="A12" s="71"/>
      <c r="B12" s="71"/>
      <c r="C12" s="71"/>
      <c r="D12" s="74"/>
      <c r="E12" s="74"/>
      <c r="F12" s="105"/>
      <c r="G12" s="43"/>
      <c r="H12" s="43"/>
      <c r="I12" s="43"/>
      <c r="J12" s="43"/>
      <c r="K12" s="75"/>
      <c r="L12" s="75"/>
      <c r="M12" s="75"/>
    </row>
    <row r="13" spans="1:13" s="73" customFormat="1" ht="19.5" customHeight="1">
      <c r="A13" s="458" t="s">
        <v>41</v>
      </c>
      <c r="B13" s="458"/>
      <c r="C13" s="458"/>
      <c r="D13" s="458"/>
      <c r="E13" s="302"/>
      <c r="F13" s="105"/>
      <c r="G13" s="43"/>
      <c r="H13" s="43"/>
      <c r="I13" s="43"/>
      <c r="J13" s="43"/>
      <c r="K13" s="75"/>
      <c r="L13" s="75"/>
      <c r="M13" s="75"/>
    </row>
    <row r="14" spans="1:13" s="7" customFormat="1" ht="29.25" customHeight="1">
      <c r="A14" s="459" t="str">
        <f>+'Ekamut-caxs'!A14:D14</f>
        <v xml:space="preserve">«ԵՐԵՎԱՆԻ ՇԵՆԳԱՎԻԹԻ ՀԱՄԱԼԻՐ ՄԱՐԶԱՁԵՎԵՐԻ ՄԱՆԿԱՊԱՏԱՆԵԿԱՆ ՄԱՐԶԱԴՊՐՈՑ» ՀՈԱԿ-ի </v>
      </c>
      <c r="B14" s="459"/>
      <c r="C14" s="459"/>
      <c r="D14" s="459"/>
      <c r="E14" s="300"/>
      <c r="F14" s="106"/>
      <c r="G14" s="4"/>
      <c r="H14" s="4"/>
      <c r="I14" s="4"/>
      <c r="J14" s="43"/>
      <c r="K14" s="6"/>
      <c r="L14" s="6"/>
      <c r="M14" s="6"/>
    </row>
    <row r="15" spans="1:13" s="7" customFormat="1" ht="18.75" customHeight="1">
      <c r="A15" s="447" t="s">
        <v>237</v>
      </c>
      <c r="B15" s="447"/>
      <c r="C15" s="447"/>
      <c r="D15" s="447"/>
      <c r="E15" s="301"/>
      <c r="F15" s="105"/>
      <c r="G15" s="43"/>
      <c r="H15" s="43"/>
      <c r="I15" s="43"/>
      <c r="J15" s="43"/>
      <c r="K15" s="6"/>
      <c r="L15" s="6"/>
      <c r="M15" s="6"/>
    </row>
    <row r="16" spans="1:13" s="7" customFormat="1" ht="11.25" customHeight="1">
      <c r="A16" s="76"/>
      <c r="B16" s="76"/>
      <c r="C16" s="76"/>
      <c r="D16" s="76"/>
      <c r="E16" s="76"/>
      <c r="F16" s="105"/>
      <c r="G16" s="43"/>
      <c r="H16" s="43"/>
      <c r="I16" s="43"/>
      <c r="J16" s="43"/>
      <c r="K16" s="6"/>
      <c r="L16" s="6"/>
      <c r="M16" s="6"/>
    </row>
    <row r="17" spans="1:13" s="73" customFormat="1" ht="15" customHeight="1">
      <c r="A17" s="71"/>
      <c r="B17" s="71"/>
      <c r="C17" s="71"/>
      <c r="D17" s="77" t="s">
        <v>42</v>
      </c>
      <c r="E17" s="77"/>
      <c r="F17" s="105"/>
      <c r="G17" s="43"/>
      <c r="H17" s="43"/>
      <c r="I17" s="43"/>
      <c r="J17" s="43"/>
      <c r="K17" s="75"/>
      <c r="L17" s="75"/>
      <c r="M17" s="75"/>
    </row>
    <row r="18" spans="1:13" s="8" customFormat="1" ht="27" customHeight="1">
      <c r="A18" s="91" t="s">
        <v>3</v>
      </c>
      <c r="B18" s="462" t="s">
        <v>31</v>
      </c>
      <c r="C18" s="463"/>
      <c r="D18" s="86" t="s">
        <v>43</v>
      </c>
      <c r="E18" s="303"/>
      <c r="F18" s="107"/>
      <c r="G18" s="87"/>
      <c r="H18" s="87"/>
      <c r="I18" s="87"/>
      <c r="J18" s="262"/>
      <c r="K18" s="87"/>
      <c r="L18" s="87"/>
      <c r="M18" s="87"/>
    </row>
    <row r="19" spans="1:13" s="73" customFormat="1" ht="39" customHeight="1">
      <c r="A19" s="11" t="s">
        <v>7</v>
      </c>
      <c r="B19" s="460" t="s">
        <v>32</v>
      </c>
      <c r="C19" s="461"/>
      <c r="D19" s="248">
        <f>+'Dramakani hamematakan'!D6</f>
        <v>14249.1</v>
      </c>
      <c r="E19" s="304"/>
      <c r="F19" s="456"/>
      <c r="G19" s="457"/>
      <c r="H19" s="261"/>
      <c r="I19" s="261"/>
      <c r="J19" s="220"/>
      <c r="K19" s="75"/>
      <c r="L19" s="75"/>
      <c r="M19" s="75"/>
    </row>
    <row r="20" spans="1:13" s="73" customFormat="1" ht="27.75" customHeight="1">
      <c r="A20" s="11" t="s">
        <v>11</v>
      </c>
      <c r="B20" s="460" t="s">
        <v>83</v>
      </c>
      <c r="C20" s="461"/>
      <c r="D20" s="248">
        <f>SUM(D21:D22,D24:D32)</f>
        <v>169724.5</v>
      </c>
      <c r="E20" s="305"/>
      <c r="F20" s="105"/>
      <c r="G20" s="43"/>
      <c r="H20" s="43"/>
      <c r="I20" s="43"/>
      <c r="J20" s="43"/>
      <c r="K20" s="75"/>
      <c r="L20" s="75"/>
      <c r="M20" s="75"/>
    </row>
    <row r="21" spans="1:13" s="73" customFormat="1" ht="21" customHeight="1">
      <c r="A21" s="59">
        <v>1</v>
      </c>
      <c r="B21" s="464" t="s">
        <v>116</v>
      </c>
      <c r="C21" s="465"/>
      <c r="D21" s="240">
        <f>+'Ekamut-caxs'!D18</f>
        <v>168449.7</v>
      </c>
      <c r="E21" s="306"/>
      <c r="F21" s="105"/>
      <c r="G21" s="43"/>
      <c r="H21" s="43"/>
      <c r="I21" s="43"/>
      <c r="J21" s="43"/>
      <c r="K21" s="75"/>
      <c r="L21" s="75"/>
      <c r="M21" s="75"/>
    </row>
    <row r="22" spans="1:13" s="73" customFormat="1" ht="21" customHeight="1">
      <c r="A22" s="59">
        <f>+A21+1</f>
        <v>2</v>
      </c>
      <c r="B22" s="464" t="s">
        <v>228</v>
      </c>
      <c r="C22" s="465"/>
      <c r="D22" s="240">
        <f>+'Ekamut-caxs'!D19</f>
        <v>682.3</v>
      </c>
      <c r="E22" s="306"/>
      <c r="F22" s="105"/>
      <c r="G22" s="43"/>
      <c r="H22" s="43"/>
      <c r="I22" s="43"/>
      <c r="J22" s="43"/>
      <c r="K22" s="75"/>
      <c r="L22" s="75"/>
      <c r="M22" s="75"/>
    </row>
    <row r="23" spans="1:13" s="73" customFormat="1" ht="17.25">
      <c r="A23" s="26">
        <f>+A22+0.1</f>
        <v>2.1</v>
      </c>
      <c r="B23" s="470" t="s">
        <v>229</v>
      </c>
      <c r="C23" s="471"/>
      <c r="D23" s="252">
        <f>+'Ekamut-caxs'!D20</f>
        <v>682.3</v>
      </c>
      <c r="E23" s="306"/>
      <c r="F23" s="105"/>
      <c r="G23" s="43"/>
      <c r="H23" s="43"/>
      <c r="I23" s="43"/>
      <c r="J23" s="43"/>
      <c r="K23" s="75"/>
      <c r="L23" s="75"/>
      <c r="M23" s="75"/>
    </row>
    <row r="24" spans="1:13" s="73" customFormat="1" ht="17.25" hidden="1">
      <c r="A24" s="59">
        <f>+A22+1</f>
        <v>3</v>
      </c>
      <c r="B24" s="464" t="s">
        <v>8</v>
      </c>
      <c r="C24" s="465"/>
      <c r="D24" s="240">
        <f>+'Ekamut-caxs'!D22</f>
        <v>0</v>
      </c>
      <c r="E24" s="306"/>
      <c r="F24" s="2"/>
      <c r="G24" s="43"/>
      <c r="H24" s="43"/>
      <c r="I24" s="43"/>
      <c r="J24" s="43"/>
      <c r="K24" s="75"/>
      <c r="L24" s="75"/>
      <c r="M24" s="75"/>
    </row>
    <row r="25" spans="1:13" s="73" customFormat="1" ht="17.25">
      <c r="A25" s="59">
        <v>3</v>
      </c>
      <c r="B25" s="464" t="s">
        <v>53</v>
      </c>
      <c r="C25" s="465"/>
      <c r="D25" s="239">
        <f>+'Ekamut-caxs'!D23</f>
        <v>250</v>
      </c>
      <c r="E25" s="307"/>
      <c r="F25" s="105"/>
      <c r="G25" s="43"/>
      <c r="H25" s="43"/>
      <c r="I25" s="43"/>
      <c r="J25" s="43"/>
      <c r="K25" s="75"/>
      <c r="L25" s="75"/>
      <c r="M25" s="75"/>
    </row>
    <row r="26" spans="1:13" s="73" customFormat="1" ht="17.25">
      <c r="A26" s="59">
        <f>+A25+1</f>
        <v>4</v>
      </c>
      <c r="B26" s="464" t="s">
        <v>63</v>
      </c>
      <c r="C26" s="465"/>
      <c r="D26" s="239">
        <f>+'Ekamut-caxs'!D24</f>
        <v>12.5</v>
      </c>
      <c r="E26" s="307"/>
      <c r="F26" s="105"/>
      <c r="G26" s="43"/>
      <c r="H26" s="43"/>
      <c r="I26" s="43"/>
      <c r="J26" s="43"/>
      <c r="K26" s="75"/>
      <c r="L26" s="75"/>
      <c r="M26" s="75"/>
    </row>
    <row r="27" spans="1:13" s="73" customFormat="1" ht="16.5" hidden="1" customHeight="1">
      <c r="A27" s="59">
        <f t="shared" ref="A27:A32" si="0">+A26+1</f>
        <v>5</v>
      </c>
      <c r="B27" s="464" t="s">
        <v>187</v>
      </c>
      <c r="C27" s="465"/>
      <c r="D27" s="240">
        <f>+'Ekamut-caxs'!D25</f>
        <v>0</v>
      </c>
      <c r="E27" s="306"/>
      <c r="F27" s="108"/>
      <c r="G27" s="99"/>
      <c r="H27" s="99"/>
      <c r="I27" s="99"/>
      <c r="J27" s="43"/>
      <c r="K27" s="75"/>
      <c r="L27" s="75"/>
      <c r="M27" s="75"/>
    </row>
    <row r="28" spans="1:13" s="73" customFormat="1" ht="16.5" hidden="1" customHeight="1">
      <c r="A28" s="59">
        <f t="shared" si="0"/>
        <v>6</v>
      </c>
      <c r="B28" s="464" t="s">
        <v>72</v>
      </c>
      <c r="C28" s="465"/>
      <c r="D28" s="240">
        <f>+'Ekamut-caxs'!D26</f>
        <v>0</v>
      </c>
      <c r="E28" s="306"/>
      <c r="F28" s="108"/>
      <c r="G28" s="99"/>
      <c r="H28" s="99"/>
      <c r="I28" s="99"/>
      <c r="J28" s="43"/>
      <c r="K28" s="75"/>
      <c r="L28" s="75"/>
      <c r="M28" s="75"/>
    </row>
    <row r="29" spans="1:13" s="73" customFormat="1" ht="16.5" hidden="1" customHeight="1">
      <c r="A29" s="59">
        <f t="shared" si="0"/>
        <v>7</v>
      </c>
      <c r="B29" s="464" t="s">
        <v>33</v>
      </c>
      <c r="C29" s="465"/>
      <c r="D29" s="239"/>
      <c r="E29" s="307"/>
      <c r="F29" s="108"/>
      <c r="G29" s="99"/>
      <c r="H29" s="99"/>
      <c r="I29" s="99"/>
      <c r="J29" s="43"/>
      <c r="K29" s="75"/>
      <c r="L29" s="75"/>
      <c r="M29" s="75"/>
    </row>
    <row r="30" spans="1:13" s="73" customFormat="1" ht="16.5" customHeight="1">
      <c r="A30" s="59">
        <v>5</v>
      </c>
      <c r="B30" s="464" t="s">
        <v>10</v>
      </c>
      <c r="C30" s="465"/>
      <c r="D30" s="240">
        <f>+'Ekamut-caxs'!D30</f>
        <v>130</v>
      </c>
      <c r="E30" s="306"/>
      <c r="F30" s="108"/>
      <c r="G30" s="99"/>
      <c r="H30" s="99"/>
      <c r="I30" s="99"/>
      <c r="J30" s="43"/>
      <c r="K30" s="75"/>
      <c r="L30" s="75"/>
      <c r="M30" s="75"/>
    </row>
    <row r="31" spans="1:13" s="75" customFormat="1" ht="16.5" customHeight="1">
      <c r="A31" s="59">
        <f t="shared" si="0"/>
        <v>6</v>
      </c>
      <c r="B31" s="466" t="s">
        <v>305</v>
      </c>
      <c r="C31" s="467"/>
      <c r="D31" s="239">
        <f>+'Ekamut-caxs'!D31</f>
        <v>200</v>
      </c>
      <c r="E31" s="307"/>
      <c r="F31" s="108"/>
      <c r="G31" s="99"/>
      <c r="H31" s="99"/>
      <c r="I31" s="99"/>
      <c r="J31" s="43"/>
    </row>
    <row r="32" spans="1:13" s="75" customFormat="1" ht="16.5" hidden="1" customHeight="1">
      <c r="A32" s="59">
        <f t="shared" si="0"/>
        <v>7</v>
      </c>
      <c r="B32" s="466"/>
      <c r="C32" s="467"/>
      <c r="D32" s="239">
        <f>+'Ekamut-caxs'!D32</f>
        <v>0</v>
      </c>
      <c r="E32" s="307"/>
      <c r="F32" s="104"/>
      <c r="G32" s="99"/>
      <c r="H32" s="99"/>
      <c r="I32" s="99"/>
      <c r="J32" s="43"/>
    </row>
    <row r="33" spans="1:13" s="73" customFormat="1" ht="24.75" customHeight="1">
      <c r="A33" s="11" t="s">
        <v>34</v>
      </c>
      <c r="B33" s="468" t="s">
        <v>84</v>
      </c>
      <c r="C33" s="469"/>
      <c r="D33" s="248">
        <f>D34+D81+D94</f>
        <v>177936.69999999998</v>
      </c>
      <c r="E33" s="305"/>
      <c r="F33" s="269"/>
      <c r="G33" s="43"/>
      <c r="H33" s="43"/>
      <c r="I33" s="43"/>
      <c r="J33" s="43"/>
      <c r="K33" s="75"/>
      <c r="L33" s="75"/>
      <c r="M33" s="75"/>
    </row>
    <row r="34" spans="1:13" s="73" customFormat="1" ht="22.5" customHeight="1">
      <c r="A34" s="14" t="s">
        <v>56</v>
      </c>
      <c r="B34" s="468" t="s">
        <v>59</v>
      </c>
      <c r="C34" s="469"/>
      <c r="D34" s="248">
        <f>SUM(D35,D39:D44,D48:D75,D79:D80)</f>
        <v>164022.39999999999</v>
      </c>
      <c r="E34" s="305"/>
      <c r="F34" s="105"/>
      <c r="G34" s="43"/>
      <c r="H34" s="43"/>
      <c r="I34" s="43"/>
      <c r="J34" s="43"/>
      <c r="K34" s="75"/>
      <c r="L34" s="75"/>
      <c r="M34" s="75"/>
    </row>
    <row r="35" spans="1:13" s="93" customFormat="1" ht="18" customHeight="1">
      <c r="A35" s="59">
        <v>1</v>
      </c>
      <c r="B35" s="466" t="s">
        <v>12</v>
      </c>
      <c r="C35" s="467"/>
      <c r="D35" s="240">
        <f>+'Ekamut-caxs'!D36</f>
        <v>137450.20000000001</v>
      </c>
      <c r="E35" s="306"/>
      <c r="F35" s="109"/>
      <c r="G35" s="100"/>
      <c r="H35" s="100"/>
      <c r="I35" s="100"/>
      <c r="J35" s="100"/>
      <c r="K35" s="92"/>
      <c r="L35" s="92"/>
      <c r="M35" s="92"/>
    </row>
    <row r="36" spans="1:13" s="83" customFormat="1" ht="18" hidden="1" customHeight="1">
      <c r="A36" s="26">
        <f>+A35+0.1</f>
        <v>1.1000000000000001</v>
      </c>
      <c r="B36" s="470" t="s">
        <v>117</v>
      </c>
      <c r="C36" s="471"/>
      <c r="D36" s="252">
        <f>+'Ekamut-caxs'!D37</f>
        <v>0</v>
      </c>
      <c r="E36" s="308"/>
      <c r="F36" s="259"/>
      <c r="G36" s="101"/>
      <c r="H36" s="101"/>
      <c r="I36" s="101"/>
      <c r="J36" s="101"/>
      <c r="K36" s="82"/>
      <c r="L36" s="82"/>
      <c r="M36" s="82"/>
    </row>
    <row r="37" spans="1:13" s="83" customFormat="1" ht="18" customHeight="1">
      <c r="A37" s="26">
        <v>1.1000000000000001</v>
      </c>
      <c r="B37" s="470" t="s">
        <v>13</v>
      </c>
      <c r="C37" s="471"/>
      <c r="D37" s="252">
        <f>+'Ekamut-caxs'!D38</f>
        <v>7596.5</v>
      </c>
      <c r="E37" s="308"/>
      <c r="F37" s="110"/>
      <c r="G37" s="101"/>
      <c r="H37" s="101"/>
      <c r="I37" s="101"/>
      <c r="J37" s="101"/>
      <c r="K37" s="82"/>
      <c r="L37" s="82"/>
      <c r="M37" s="82"/>
    </row>
    <row r="38" spans="1:13" s="83" customFormat="1" ht="18" customHeight="1">
      <c r="A38" s="26">
        <f>+A37+0.1</f>
        <v>1.2000000000000002</v>
      </c>
      <c r="B38" s="470" t="str">
        <f>+'Ekamut-caxs'!B39</f>
        <v>կամավոր ատեստ. գծով լրավճար</v>
      </c>
      <c r="C38" s="471"/>
      <c r="D38" s="252">
        <f>+'Ekamut-caxs'!D39</f>
        <v>682.30000000000007</v>
      </c>
      <c r="E38" s="308"/>
      <c r="F38" s="110"/>
      <c r="G38" s="101"/>
      <c r="H38" s="101"/>
      <c r="I38" s="101"/>
      <c r="J38" s="101"/>
      <c r="K38" s="82"/>
      <c r="L38" s="82"/>
      <c r="M38" s="82"/>
    </row>
    <row r="39" spans="1:13" s="95" customFormat="1" ht="18" customHeight="1">
      <c r="A39" s="59">
        <f>+A35+1</f>
        <v>2</v>
      </c>
      <c r="B39" s="464" t="s">
        <v>15</v>
      </c>
      <c r="C39" s="465"/>
      <c r="D39" s="240">
        <f>+'Ekamut-caxs'!D40</f>
        <v>7498</v>
      </c>
      <c r="E39" s="306"/>
      <c r="F39" s="290"/>
      <c r="G39" s="65"/>
      <c r="H39" s="65"/>
      <c r="I39" s="65"/>
      <c r="J39" s="65"/>
      <c r="K39" s="94"/>
      <c r="L39" s="94"/>
      <c r="M39" s="94"/>
    </row>
    <row r="40" spans="1:13" s="95" customFormat="1" ht="18" customHeight="1">
      <c r="A40" s="59">
        <f>+A39+1</f>
        <v>3</v>
      </c>
      <c r="B40" s="464" t="s">
        <v>14</v>
      </c>
      <c r="C40" s="465"/>
      <c r="D40" s="240">
        <f>+'Ekamut-caxs'!D41</f>
        <v>304.3</v>
      </c>
      <c r="E40" s="306"/>
      <c r="F40" s="290"/>
      <c r="G40" s="65"/>
      <c r="H40" s="65"/>
      <c r="I40" s="65"/>
      <c r="J40" s="65"/>
      <c r="K40" s="94"/>
      <c r="L40" s="94"/>
      <c r="M40" s="94"/>
    </row>
    <row r="41" spans="1:13" s="95" customFormat="1" ht="18" customHeight="1">
      <c r="A41" s="59">
        <f t="shared" ref="A41:A43" si="1">+A40+1</f>
        <v>4</v>
      </c>
      <c r="B41" s="464" t="s">
        <v>16</v>
      </c>
      <c r="C41" s="465"/>
      <c r="D41" s="240">
        <f>+'Komunal '!M27</f>
        <v>276.39999999999998</v>
      </c>
      <c r="E41" s="306"/>
      <c r="F41" s="290"/>
      <c r="G41" s="65"/>
      <c r="H41" s="65"/>
      <c r="I41" s="65"/>
      <c r="J41" s="65"/>
      <c r="K41" s="94"/>
      <c r="L41" s="94"/>
      <c r="M41" s="94"/>
    </row>
    <row r="42" spans="1:13" s="95" customFormat="1" ht="18" customHeight="1">
      <c r="A42" s="59">
        <f t="shared" si="1"/>
        <v>5</v>
      </c>
      <c r="B42" s="464" t="s">
        <v>17</v>
      </c>
      <c r="C42" s="465"/>
      <c r="D42" s="240">
        <f>+'Ekamut-caxs'!D43</f>
        <v>360</v>
      </c>
      <c r="E42" s="306"/>
      <c r="F42" s="111"/>
      <c r="G42" s="65"/>
      <c r="H42" s="65"/>
      <c r="I42" s="65"/>
      <c r="J42" s="65"/>
      <c r="K42" s="94"/>
      <c r="L42" s="94"/>
      <c r="M42" s="94"/>
    </row>
    <row r="43" spans="1:13" s="95" customFormat="1" ht="18" hidden="1" customHeight="1">
      <c r="A43" s="59">
        <f t="shared" si="1"/>
        <v>6</v>
      </c>
      <c r="B43" s="464" t="s">
        <v>18</v>
      </c>
      <c r="C43" s="465"/>
      <c r="D43" s="240">
        <f>+'Ekamut-caxs'!D44</f>
        <v>0</v>
      </c>
      <c r="E43" s="306"/>
      <c r="F43" s="111"/>
      <c r="G43" s="65"/>
      <c r="H43" s="65"/>
      <c r="I43" s="65"/>
      <c r="J43" s="65"/>
      <c r="K43" s="94"/>
      <c r="L43" s="94"/>
      <c r="M43" s="94"/>
    </row>
    <row r="44" spans="1:13" s="95" customFormat="1" ht="18" customHeight="1">
      <c r="A44" s="59">
        <v>6</v>
      </c>
      <c r="B44" s="464" t="s">
        <v>19</v>
      </c>
      <c r="C44" s="465"/>
      <c r="D44" s="240">
        <f>SUM(D45:D47)</f>
        <v>225</v>
      </c>
      <c r="E44" s="306"/>
      <c r="F44" s="111"/>
      <c r="G44" s="65"/>
      <c r="H44" s="65"/>
      <c r="I44" s="65"/>
      <c r="J44" s="65"/>
      <c r="K44" s="94"/>
      <c r="L44" s="94"/>
      <c r="M44" s="94"/>
    </row>
    <row r="45" spans="1:13" ht="18" hidden="1" customHeight="1">
      <c r="A45" s="26">
        <f>+A44+0.1</f>
        <v>6.1</v>
      </c>
      <c r="B45" s="470" t="s">
        <v>20</v>
      </c>
      <c r="C45" s="471"/>
      <c r="D45" s="252">
        <f>+'Ekamut-caxs'!D46</f>
        <v>0</v>
      </c>
      <c r="E45" s="306"/>
    </row>
    <row r="46" spans="1:13" ht="18" hidden="1" customHeight="1">
      <c r="A46" s="26">
        <f>+A45+0.1</f>
        <v>6.1999999999999993</v>
      </c>
      <c r="B46" s="470" t="s">
        <v>21</v>
      </c>
      <c r="C46" s="471"/>
      <c r="D46" s="252">
        <f>+'Ekamut-caxs'!D47</f>
        <v>0</v>
      </c>
      <c r="E46" s="306"/>
    </row>
    <row r="47" spans="1:13" ht="18" customHeight="1">
      <c r="A47" s="26">
        <v>6.1</v>
      </c>
      <c r="B47" s="470" t="s">
        <v>22</v>
      </c>
      <c r="C47" s="471"/>
      <c r="D47" s="252">
        <f>+'Ekamut-caxs'!D48</f>
        <v>225</v>
      </c>
      <c r="E47" s="306"/>
    </row>
    <row r="48" spans="1:13" s="95" customFormat="1" ht="18" customHeight="1">
      <c r="A48" s="59">
        <f>+A44+1</f>
        <v>7</v>
      </c>
      <c r="B48" s="464" t="s">
        <v>23</v>
      </c>
      <c r="C48" s="465"/>
      <c r="D48" s="240">
        <f>+'Ekamut-caxs'!D49</f>
        <v>5</v>
      </c>
      <c r="E48" s="306"/>
      <c r="F48" s="111"/>
      <c r="G48" s="65"/>
      <c r="H48" s="65"/>
      <c r="I48" s="65"/>
      <c r="J48" s="65"/>
      <c r="K48" s="94"/>
      <c r="L48" s="94"/>
      <c r="M48" s="94"/>
    </row>
    <row r="49" spans="1:13" s="95" customFormat="1" ht="18" customHeight="1">
      <c r="A49" s="59">
        <f>+A48+1</f>
        <v>8</v>
      </c>
      <c r="B49" s="464" t="s">
        <v>30</v>
      </c>
      <c r="C49" s="465"/>
      <c r="D49" s="239">
        <f>+'Ekamut-caxs'!D50</f>
        <v>1300</v>
      </c>
      <c r="E49" s="307"/>
      <c r="F49" s="6"/>
      <c r="G49" s="65"/>
      <c r="H49" s="65"/>
      <c r="I49" s="65"/>
      <c r="J49" s="65"/>
      <c r="K49" s="94"/>
      <c r="L49" s="94"/>
      <c r="M49" s="94"/>
    </row>
    <row r="50" spans="1:13" s="95" customFormat="1" ht="18" customHeight="1">
      <c r="A50" s="59">
        <f t="shared" ref="A50:A74" si="2">+A49+1</f>
        <v>9</v>
      </c>
      <c r="B50" s="464" t="s">
        <v>24</v>
      </c>
      <c r="C50" s="465"/>
      <c r="D50" s="239">
        <f>+'Ekamut-caxs'!D51</f>
        <v>200</v>
      </c>
      <c r="E50" s="307"/>
      <c r="F50" s="111"/>
      <c r="G50" s="65"/>
      <c r="H50" s="65"/>
      <c r="I50" s="65"/>
      <c r="J50" s="65"/>
      <c r="K50" s="94"/>
      <c r="L50" s="94"/>
      <c r="M50" s="94"/>
    </row>
    <row r="51" spans="1:13" s="95" customFormat="1" ht="18" customHeight="1">
      <c r="A51" s="59">
        <f t="shared" si="2"/>
        <v>10</v>
      </c>
      <c r="B51" s="464" t="s">
        <v>75</v>
      </c>
      <c r="C51" s="465"/>
      <c r="D51" s="239">
        <f>+'Ekamut-caxs'!D52</f>
        <v>2220.5</v>
      </c>
      <c r="E51" s="307"/>
      <c r="F51" s="111"/>
      <c r="G51" s="65"/>
      <c r="H51" s="65"/>
      <c r="I51" s="65"/>
      <c r="J51" s="65"/>
      <c r="K51" s="94"/>
      <c r="L51" s="94"/>
      <c r="M51" s="94"/>
    </row>
    <row r="52" spans="1:13" s="67" customFormat="1" ht="18" hidden="1" customHeight="1">
      <c r="A52" s="59">
        <f t="shared" si="2"/>
        <v>11</v>
      </c>
      <c r="B52" s="464" t="s">
        <v>48</v>
      </c>
      <c r="C52" s="465"/>
      <c r="D52" s="240">
        <f>+'Ekamut-caxs'!D53</f>
        <v>0</v>
      </c>
      <c r="E52" s="306"/>
      <c r="F52" s="112"/>
      <c r="G52" s="65"/>
      <c r="H52" s="65"/>
      <c r="I52" s="65"/>
      <c r="J52" s="54"/>
      <c r="K52" s="66"/>
      <c r="L52" s="66"/>
      <c r="M52" s="66"/>
    </row>
    <row r="53" spans="1:13" s="95" customFormat="1" ht="18" customHeight="1">
      <c r="A53" s="59">
        <v>11</v>
      </c>
      <c r="B53" s="464" t="s">
        <v>118</v>
      </c>
      <c r="C53" s="465"/>
      <c r="D53" s="240">
        <f>+'Ekamut-caxs'!D54</f>
        <v>200</v>
      </c>
      <c r="E53" s="306"/>
      <c r="F53" s="111"/>
      <c r="G53" s="65"/>
      <c r="H53" s="65"/>
      <c r="I53" s="65"/>
      <c r="J53" s="65"/>
      <c r="K53" s="94"/>
      <c r="L53" s="94"/>
      <c r="M53" s="94"/>
    </row>
    <row r="54" spans="1:13" s="95" customFormat="1" ht="18" hidden="1" customHeight="1">
      <c r="A54" s="59">
        <f t="shared" si="2"/>
        <v>12</v>
      </c>
      <c r="B54" s="464" t="s">
        <v>119</v>
      </c>
      <c r="C54" s="465"/>
      <c r="D54" s="240">
        <f>+'Ekamut-caxs'!D55</f>
        <v>0</v>
      </c>
      <c r="E54" s="306"/>
      <c r="F54" s="111"/>
      <c r="G54" s="65"/>
      <c r="H54" s="65"/>
      <c r="I54" s="65"/>
      <c r="J54" s="65"/>
      <c r="K54" s="94"/>
      <c r="L54" s="94"/>
      <c r="M54" s="94"/>
    </row>
    <row r="55" spans="1:13" s="95" customFormat="1" ht="18" customHeight="1">
      <c r="A55" s="59">
        <v>12</v>
      </c>
      <c r="B55" s="464" t="s">
        <v>25</v>
      </c>
      <c r="C55" s="465"/>
      <c r="D55" s="240">
        <f>+'Ekamut-caxs'!D56</f>
        <v>1500</v>
      </c>
      <c r="E55" s="306"/>
      <c r="F55" s="111"/>
      <c r="G55" s="65"/>
      <c r="H55" s="65"/>
      <c r="I55" s="65"/>
      <c r="J55" s="65"/>
      <c r="K55" s="94"/>
      <c r="L55" s="94"/>
      <c r="M55" s="94"/>
    </row>
    <row r="56" spans="1:13" s="93" customFormat="1" ht="17.25" customHeight="1">
      <c r="A56" s="59">
        <f t="shared" si="2"/>
        <v>13</v>
      </c>
      <c r="B56" s="464" t="s">
        <v>26</v>
      </c>
      <c r="C56" s="465"/>
      <c r="D56" s="240">
        <f>+'Ekamut-caxs'!D57</f>
        <v>144.4</v>
      </c>
      <c r="E56" s="306"/>
      <c r="F56" s="109"/>
      <c r="G56" s="100"/>
      <c r="H56" s="100"/>
      <c r="I56" s="100"/>
      <c r="J56" s="100"/>
      <c r="K56" s="92"/>
      <c r="L56" s="92"/>
      <c r="M56" s="92"/>
    </row>
    <row r="57" spans="1:13" s="93" customFormat="1" ht="18" customHeight="1">
      <c r="A57" s="59">
        <f t="shared" si="2"/>
        <v>14</v>
      </c>
      <c r="B57" s="464" t="s">
        <v>67</v>
      </c>
      <c r="C57" s="465"/>
      <c r="D57" s="240">
        <f>+'Ekamut-caxs'!D58</f>
        <v>200</v>
      </c>
      <c r="E57" s="306"/>
      <c r="F57" s="109"/>
      <c r="G57" s="100"/>
      <c r="H57" s="100"/>
      <c r="I57" s="100"/>
      <c r="J57" s="100"/>
      <c r="K57" s="92"/>
      <c r="L57" s="92"/>
      <c r="M57" s="92"/>
    </row>
    <row r="58" spans="1:13" s="93" customFormat="1" ht="18" customHeight="1">
      <c r="A58" s="59">
        <f t="shared" si="2"/>
        <v>15</v>
      </c>
      <c r="B58" s="464" t="s">
        <v>54</v>
      </c>
      <c r="C58" s="465"/>
      <c r="D58" s="240">
        <f>+'Ekamut-caxs'!D59</f>
        <v>12.5</v>
      </c>
      <c r="E58" s="306"/>
      <c r="F58" s="109"/>
      <c r="G58" s="100"/>
      <c r="H58" s="100"/>
      <c r="I58" s="100"/>
      <c r="J58" s="100"/>
      <c r="K58" s="92"/>
      <c r="L58" s="92"/>
      <c r="M58" s="92"/>
    </row>
    <row r="59" spans="1:13" s="67" customFormat="1" ht="18" customHeight="1">
      <c r="A59" s="59">
        <f t="shared" si="2"/>
        <v>16</v>
      </c>
      <c r="B59" s="464" t="s">
        <v>45</v>
      </c>
      <c r="C59" s="465"/>
      <c r="D59" s="240">
        <f>+'Ekamut-caxs'!D60</f>
        <v>240</v>
      </c>
      <c r="E59" s="306"/>
      <c r="F59" s="112"/>
      <c r="G59" s="65"/>
      <c r="H59" s="65"/>
      <c r="I59" s="65"/>
      <c r="J59" s="54"/>
      <c r="K59" s="66"/>
      <c r="L59" s="66"/>
      <c r="M59" s="66"/>
    </row>
    <row r="60" spans="1:13" s="67" customFormat="1" ht="18.75" customHeight="1">
      <c r="A60" s="59">
        <f t="shared" si="2"/>
        <v>17</v>
      </c>
      <c r="B60" s="464" t="s">
        <v>76</v>
      </c>
      <c r="C60" s="465"/>
      <c r="D60" s="240">
        <f>+'Ekamut-caxs'!D61</f>
        <v>50</v>
      </c>
      <c r="E60" s="306"/>
      <c r="F60" s="112"/>
      <c r="G60" s="65"/>
      <c r="H60" s="65"/>
      <c r="I60" s="65"/>
      <c r="J60" s="54"/>
      <c r="K60" s="66"/>
      <c r="L60" s="66"/>
      <c r="M60" s="66"/>
    </row>
    <row r="61" spans="1:13" s="67" customFormat="1" ht="18" customHeight="1">
      <c r="A61" s="59">
        <f t="shared" si="2"/>
        <v>18</v>
      </c>
      <c r="B61" s="464" t="s">
        <v>77</v>
      </c>
      <c r="C61" s="465"/>
      <c r="D61" s="240">
        <f>+'Ekamut-caxs'!D62</f>
        <v>117</v>
      </c>
      <c r="E61" s="306"/>
      <c r="F61" s="6"/>
      <c r="G61" s="65"/>
      <c r="H61" s="65"/>
      <c r="I61" s="65"/>
      <c r="J61" s="54"/>
      <c r="K61" s="66"/>
      <c r="L61" s="66"/>
      <c r="M61" s="66"/>
    </row>
    <row r="62" spans="1:13" s="67" customFormat="1" ht="18" customHeight="1">
      <c r="A62" s="59">
        <f t="shared" si="2"/>
        <v>19</v>
      </c>
      <c r="B62" s="464" t="s">
        <v>46</v>
      </c>
      <c r="C62" s="465"/>
      <c r="D62" s="240">
        <f>+'Ekamut-caxs'!D63</f>
        <v>3</v>
      </c>
      <c r="E62" s="306"/>
      <c r="F62" s="112"/>
      <c r="G62" s="65"/>
      <c r="H62" s="65"/>
      <c r="I62" s="65"/>
      <c r="J62" s="54"/>
      <c r="K62" s="66"/>
      <c r="L62" s="66"/>
      <c r="M62" s="66"/>
    </row>
    <row r="63" spans="1:13" s="67" customFormat="1" ht="18" hidden="1" customHeight="1">
      <c r="A63" s="59">
        <f t="shared" si="2"/>
        <v>20</v>
      </c>
      <c r="B63" s="464" t="s">
        <v>120</v>
      </c>
      <c r="C63" s="465"/>
      <c r="D63" s="240">
        <f>+'Ekamut-caxs'!D64</f>
        <v>0</v>
      </c>
      <c r="E63" s="306"/>
      <c r="F63" s="112"/>
      <c r="G63" s="65"/>
      <c r="H63" s="65"/>
      <c r="I63" s="65"/>
      <c r="J63" s="54"/>
      <c r="K63" s="66"/>
      <c r="L63" s="66"/>
      <c r="M63" s="66"/>
    </row>
    <row r="64" spans="1:13" s="67" customFormat="1" ht="18" hidden="1" customHeight="1">
      <c r="A64" s="59">
        <f t="shared" si="2"/>
        <v>21</v>
      </c>
      <c r="B64" s="464" t="s">
        <v>47</v>
      </c>
      <c r="C64" s="465"/>
      <c r="D64" s="240">
        <f>+'Ekamut-caxs'!D65</f>
        <v>0</v>
      </c>
      <c r="E64" s="306"/>
      <c r="F64" s="112"/>
      <c r="G64" s="65"/>
      <c r="H64" s="65"/>
      <c r="I64" s="65"/>
      <c r="J64" s="54"/>
      <c r="K64" s="66"/>
      <c r="L64" s="66"/>
      <c r="M64" s="66"/>
    </row>
    <row r="65" spans="1:13" s="67" customFormat="1" ht="18" hidden="1" customHeight="1">
      <c r="A65" s="59">
        <f t="shared" si="2"/>
        <v>22</v>
      </c>
      <c r="B65" s="464" t="s">
        <v>64</v>
      </c>
      <c r="C65" s="465"/>
      <c r="D65" s="240">
        <f>+'Ekamut-caxs'!D66</f>
        <v>0</v>
      </c>
      <c r="E65" s="306"/>
      <c r="F65" s="112"/>
      <c r="G65" s="65"/>
      <c r="H65" s="65"/>
      <c r="I65" s="65"/>
      <c r="J65" s="54"/>
      <c r="K65" s="66"/>
      <c r="L65" s="66"/>
      <c r="M65" s="66"/>
    </row>
    <row r="66" spans="1:13" s="67" customFormat="1" ht="18" hidden="1" customHeight="1">
      <c r="A66" s="59">
        <f t="shared" si="2"/>
        <v>23</v>
      </c>
      <c r="B66" s="464" t="s">
        <v>194</v>
      </c>
      <c r="C66" s="465"/>
      <c r="D66" s="240">
        <f>+'Ekamut-caxs'!D67</f>
        <v>0</v>
      </c>
      <c r="E66" s="306"/>
      <c r="F66" s="112"/>
      <c r="G66" s="65"/>
      <c r="H66" s="65"/>
      <c r="I66" s="65"/>
      <c r="J66" s="54"/>
      <c r="K66" s="66"/>
      <c r="L66" s="66"/>
      <c r="M66" s="66"/>
    </row>
    <row r="67" spans="1:13" s="67" customFormat="1" ht="18" customHeight="1">
      <c r="A67" s="59">
        <v>20</v>
      </c>
      <c r="B67" s="464" t="s">
        <v>195</v>
      </c>
      <c r="C67" s="465"/>
      <c r="D67" s="240">
        <f>+'Ekamut-caxs'!D68</f>
        <v>1000</v>
      </c>
      <c r="E67" s="306"/>
      <c r="F67" s="112"/>
      <c r="G67" s="65"/>
      <c r="H67" s="65"/>
      <c r="I67" s="65"/>
      <c r="J67" s="54"/>
      <c r="K67" s="66"/>
      <c r="L67" s="66"/>
      <c r="M67" s="66"/>
    </row>
    <row r="68" spans="1:13" s="67" customFormat="1" ht="18" customHeight="1">
      <c r="A68" s="59">
        <f t="shared" si="2"/>
        <v>21</v>
      </c>
      <c r="B68" s="464" t="str">
        <f>+'Ekamut-caxs'!B70</f>
        <v>Դուրս գրվող գույքի վերագնահատման գծով</v>
      </c>
      <c r="C68" s="465"/>
      <c r="D68" s="240">
        <f>+'Ekamut-caxs'!D70</f>
        <v>100</v>
      </c>
      <c r="E68" s="306"/>
      <c r="F68" s="112"/>
      <c r="G68" s="65"/>
      <c r="H68" s="65"/>
      <c r="I68" s="65"/>
      <c r="J68" s="54"/>
      <c r="K68" s="66"/>
      <c r="L68" s="66"/>
      <c r="M68" s="66"/>
    </row>
    <row r="69" spans="1:13" s="66" customFormat="1" ht="18" customHeight="1">
      <c r="A69" s="59">
        <v>22</v>
      </c>
      <c r="B69" s="450" t="s">
        <v>268</v>
      </c>
      <c r="C69" s="450"/>
      <c r="D69" s="239">
        <f>+'Ekamut-caxs'!D71</f>
        <v>200</v>
      </c>
      <c r="E69" s="307"/>
      <c r="F69" s="112"/>
      <c r="G69" s="65"/>
      <c r="H69" s="65"/>
      <c r="I69" s="65"/>
      <c r="J69" s="54"/>
    </row>
    <row r="70" spans="1:13" s="66" customFormat="1" ht="18" customHeight="1" thickBot="1">
      <c r="A70" s="59">
        <f t="shared" si="2"/>
        <v>23</v>
      </c>
      <c r="B70" s="473" t="s">
        <v>274</v>
      </c>
      <c r="C70" s="474"/>
      <c r="D70" s="239">
        <f>+'Ekamut-caxs'!D72</f>
        <v>6500</v>
      </c>
      <c r="E70" s="307"/>
      <c r="F70" s="104"/>
      <c r="G70" s="65"/>
      <c r="H70" s="65"/>
      <c r="I70" s="65"/>
      <c r="J70" s="54"/>
    </row>
    <row r="71" spans="1:13" s="66" customFormat="1" ht="18" customHeight="1" thickBot="1">
      <c r="A71" s="59">
        <f t="shared" si="2"/>
        <v>24</v>
      </c>
      <c r="B71" s="433" t="s">
        <v>270</v>
      </c>
      <c r="C71" s="432"/>
      <c r="D71" s="239">
        <f>+'Ekamut-caxs'!D73</f>
        <v>200</v>
      </c>
      <c r="E71" s="307"/>
      <c r="F71" s="104"/>
      <c r="G71" s="65"/>
      <c r="H71" s="65"/>
      <c r="I71" s="65"/>
      <c r="J71" s="54"/>
    </row>
    <row r="72" spans="1:13" s="66" customFormat="1" ht="18" customHeight="1" thickBot="1">
      <c r="A72" s="59">
        <f t="shared" si="2"/>
        <v>25</v>
      </c>
      <c r="B72" s="433" t="s">
        <v>78</v>
      </c>
      <c r="C72" s="410"/>
      <c r="D72" s="239">
        <f>+'Ekamut-caxs'!D74</f>
        <v>100</v>
      </c>
      <c r="E72" s="307"/>
      <c r="F72" s="104"/>
      <c r="G72" s="65"/>
      <c r="H72" s="65"/>
      <c r="I72" s="65"/>
      <c r="J72" s="54"/>
    </row>
    <row r="73" spans="1:13" s="66" customFormat="1" ht="18" customHeight="1" thickBot="1">
      <c r="A73" s="59">
        <f t="shared" si="2"/>
        <v>26</v>
      </c>
      <c r="B73" s="433" t="s">
        <v>271</v>
      </c>
      <c r="C73" s="410"/>
      <c r="D73" s="239">
        <f>+'Ekamut-caxs'!D75</f>
        <v>900</v>
      </c>
      <c r="E73" s="307"/>
      <c r="F73" s="104"/>
      <c r="G73" s="65"/>
      <c r="H73" s="65"/>
      <c r="I73" s="65"/>
      <c r="J73" s="54"/>
    </row>
    <row r="74" spans="1:13" s="66" customFormat="1" ht="18" customHeight="1">
      <c r="A74" s="59">
        <f t="shared" si="2"/>
        <v>27</v>
      </c>
      <c r="B74" s="434" t="s">
        <v>304</v>
      </c>
      <c r="C74" s="410"/>
      <c r="D74" s="239">
        <f>+'Ekamut-caxs'!D76</f>
        <v>300</v>
      </c>
      <c r="E74" s="307"/>
      <c r="F74" s="104"/>
      <c r="G74" s="65"/>
      <c r="H74" s="65"/>
      <c r="I74" s="65"/>
      <c r="J74" s="54"/>
    </row>
    <row r="75" spans="1:13" s="95" customFormat="1" ht="22.5" hidden="1" customHeight="1">
      <c r="A75" s="59">
        <v>35</v>
      </c>
      <c r="B75" s="475" t="s">
        <v>35</v>
      </c>
      <c r="C75" s="465"/>
      <c r="D75" s="240">
        <f>SUM(D76:D78)</f>
        <v>0</v>
      </c>
      <c r="E75" s="306"/>
      <c r="F75" s="111"/>
      <c r="G75" s="65"/>
      <c r="H75" s="65"/>
      <c r="I75" s="65"/>
      <c r="J75" s="65"/>
      <c r="K75" s="94"/>
      <c r="L75" s="94"/>
      <c r="M75" s="94"/>
    </row>
    <row r="76" spans="1:13" ht="19.5" hidden="1" customHeight="1">
      <c r="A76" s="13">
        <f>+A75+0.1</f>
        <v>35.1</v>
      </c>
      <c r="B76" s="470" t="s">
        <v>36</v>
      </c>
      <c r="C76" s="471"/>
      <c r="D76" s="227">
        <v>0</v>
      </c>
      <c r="E76" s="309"/>
    </row>
    <row r="77" spans="1:13" ht="19.5" hidden="1" customHeight="1">
      <c r="A77" s="13">
        <f>+A76+0.1</f>
        <v>35.200000000000003</v>
      </c>
      <c r="B77" s="470" t="s">
        <v>49</v>
      </c>
      <c r="C77" s="471"/>
      <c r="D77" s="227">
        <v>0</v>
      </c>
      <c r="E77" s="309"/>
    </row>
    <row r="78" spans="1:13" ht="19.5" hidden="1" customHeight="1">
      <c r="A78" s="13">
        <f>+A77+0.1</f>
        <v>35.300000000000004</v>
      </c>
      <c r="B78" s="470" t="s">
        <v>85</v>
      </c>
      <c r="C78" s="471"/>
      <c r="D78" s="227">
        <f>+'Ekamut-caxs'!D79</f>
        <v>0</v>
      </c>
      <c r="E78" s="309"/>
    </row>
    <row r="79" spans="1:13" s="95" customFormat="1" ht="17.25" customHeight="1">
      <c r="A79" s="69">
        <v>28</v>
      </c>
      <c r="B79" s="464" t="s">
        <v>37</v>
      </c>
      <c r="C79" s="465"/>
      <c r="D79" s="240">
        <f>+'Deb. ev kreditor'!D59-'Deb. ev kreditor'!D54</f>
        <v>2416.1</v>
      </c>
      <c r="E79" s="306"/>
      <c r="F79" s="111"/>
      <c r="G79" s="65"/>
      <c r="H79" s="65"/>
      <c r="I79" s="65"/>
      <c r="J79" s="65"/>
      <c r="K79" s="94"/>
      <c r="L79" s="94"/>
      <c r="M79" s="94"/>
    </row>
    <row r="80" spans="1:13" s="95" customFormat="1" ht="16.5" hidden="1" customHeight="1">
      <c r="A80" s="69">
        <f>+A79+1</f>
        <v>29</v>
      </c>
      <c r="B80" s="464" t="s">
        <v>86</v>
      </c>
      <c r="C80" s="465"/>
      <c r="D80" s="239"/>
      <c r="E80" s="307"/>
      <c r="F80" s="111"/>
      <c r="G80" s="65"/>
      <c r="H80" s="65"/>
      <c r="I80" s="65"/>
      <c r="J80" s="65"/>
      <c r="K80" s="94"/>
      <c r="L80" s="94"/>
      <c r="M80" s="94"/>
    </row>
    <row r="81" spans="1:13" s="79" customFormat="1" ht="25.5" customHeight="1">
      <c r="A81" s="39" t="s">
        <v>57</v>
      </c>
      <c r="B81" s="468" t="s">
        <v>60</v>
      </c>
      <c r="C81" s="469"/>
      <c r="D81" s="248">
        <f>D82+D90</f>
        <v>13914.3</v>
      </c>
      <c r="E81" s="305"/>
      <c r="F81" s="113"/>
      <c r="G81" s="102"/>
      <c r="H81" s="102"/>
      <c r="I81" s="102"/>
      <c r="J81" s="102"/>
      <c r="K81" s="78"/>
      <c r="L81" s="78"/>
      <c r="M81" s="78"/>
    </row>
    <row r="82" spans="1:13" s="93" customFormat="1" ht="26.25" customHeight="1">
      <c r="A82" s="69">
        <v>1</v>
      </c>
      <c r="B82" s="464" t="s">
        <v>90</v>
      </c>
      <c r="C82" s="465"/>
      <c r="D82" s="240">
        <f>SUM(D83:D89)</f>
        <v>3274.7</v>
      </c>
      <c r="E82" s="306"/>
      <c r="F82" s="109"/>
      <c r="G82" s="100"/>
      <c r="H82" s="100"/>
      <c r="I82" s="100"/>
      <c r="J82" s="100"/>
      <c r="K82" s="92"/>
      <c r="L82" s="92"/>
      <c r="M82" s="92"/>
    </row>
    <row r="83" spans="1:13" ht="19.5" customHeight="1">
      <c r="A83" s="13">
        <v>1.1000000000000001</v>
      </c>
      <c r="B83" s="470" t="s">
        <v>87</v>
      </c>
      <c r="C83" s="471"/>
      <c r="D83" s="412">
        <v>300</v>
      </c>
      <c r="E83" s="309"/>
    </row>
    <row r="84" spans="1:13" ht="19.5" customHeight="1">
      <c r="A84" s="13">
        <v>1.2</v>
      </c>
      <c r="B84" s="470" t="s">
        <v>88</v>
      </c>
      <c r="C84" s="471"/>
      <c r="D84" s="412">
        <v>924.9</v>
      </c>
      <c r="E84" s="309"/>
    </row>
    <row r="85" spans="1:13" ht="19.5" customHeight="1">
      <c r="A85" s="13">
        <v>1.3</v>
      </c>
      <c r="B85" s="470" t="s">
        <v>89</v>
      </c>
      <c r="C85" s="471"/>
      <c r="D85" s="412">
        <f>126+996</f>
        <v>1122</v>
      </c>
      <c r="E85" s="309"/>
    </row>
    <row r="86" spans="1:13" ht="19.5" hidden="1" customHeight="1">
      <c r="A86" s="13">
        <v>1.4</v>
      </c>
      <c r="B86" s="470" t="s">
        <v>196</v>
      </c>
      <c r="C86" s="471"/>
      <c r="D86" s="412"/>
      <c r="E86" s="309"/>
    </row>
    <row r="87" spans="1:13" ht="19.5" customHeight="1">
      <c r="A87" s="13">
        <v>1.4</v>
      </c>
      <c r="B87" s="470" t="s">
        <v>65</v>
      </c>
      <c r="C87" s="471"/>
      <c r="D87" s="412">
        <v>927.8</v>
      </c>
      <c r="E87" s="309"/>
    </row>
    <row r="88" spans="1:13" ht="19.5" hidden="1" customHeight="1">
      <c r="A88" s="13">
        <v>1.6</v>
      </c>
      <c r="B88" s="470" t="s">
        <v>66</v>
      </c>
      <c r="C88" s="471"/>
      <c r="D88" s="227"/>
      <c r="E88" s="309"/>
    </row>
    <row r="89" spans="1:13" ht="19.5" hidden="1" customHeight="1">
      <c r="A89" s="13">
        <v>1.7</v>
      </c>
      <c r="B89" s="470"/>
      <c r="C89" s="471"/>
      <c r="D89" s="227"/>
      <c r="E89" s="309"/>
    </row>
    <row r="90" spans="1:13" s="93" customFormat="1" ht="39" customHeight="1">
      <c r="A90" s="69">
        <v>2</v>
      </c>
      <c r="B90" s="472" t="s">
        <v>306</v>
      </c>
      <c r="C90" s="465"/>
      <c r="D90" s="240">
        <f>SUM(D91:D93)</f>
        <v>10639.6</v>
      </c>
      <c r="E90" s="306"/>
      <c r="F90" s="109"/>
      <c r="G90" s="100"/>
      <c r="H90" s="100"/>
      <c r="I90" s="100"/>
      <c r="J90" s="100"/>
      <c r="K90" s="92"/>
      <c r="L90" s="92"/>
      <c r="M90" s="92"/>
    </row>
    <row r="91" spans="1:13" s="93" customFormat="1" ht="18.75" customHeight="1">
      <c r="A91" s="444">
        <v>2.1</v>
      </c>
      <c r="B91" s="470" t="s">
        <v>62</v>
      </c>
      <c r="C91" s="471"/>
      <c r="D91" s="443">
        <v>10639.6</v>
      </c>
      <c r="E91" s="307"/>
      <c r="F91" s="109"/>
      <c r="G91" s="100"/>
      <c r="H91" s="100"/>
      <c r="I91" s="100"/>
      <c r="J91" s="100"/>
      <c r="K91" s="92"/>
      <c r="L91" s="92"/>
      <c r="M91" s="92"/>
    </row>
    <row r="92" spans="1:13" s="93" customFormat="1" ht="18.75" hidden="1" customHeight="1">
      <c r="A92" s="69">
        <v>2.2000000000000002</v>
      </c>
      <c r="B92" s="464" t="s">
        <v>61</v>
      </c>
      <c r="C92" s="465"/>
      <c r="D92" s="239"/>
      <c r="E92" s="307"/>
      <c r="F92" s="109"/>
      <c r="G92" s="100"/>
      <c r="H92" s="100"/>
      <c r="I92" s="100"/>
      <c r="J92" s="100"/>
      <c r="K92" s="92"/>
      <c r="L92" s="92"/>
      <c r="M92" s="92"/>
    </row>
    <row r="93" spans="1:13" s="93" customFormat="1" ht="18.75" hidden="1" customHeight="1">
      <c r="A93" s="69">
        <v>2.2999999999999998</v>
      </c>
      <c r="B93" s="464" t="s">
        <v>50</v>
      </c>
      <c r="C93" s="465"/>
      <c r="D93" s="239"/>
      <c r="E93" s="307"/>
      <c r="F93" s="109"/>
      <c r="G93" s="100"/>
      <c r="H93" s="100"/>
      <c r="I93" s="100"/>
      <c r="J93" s="100"/>
      <c r="K93" s="92"/>
      <c r="L93" s="92"/>
      <c r="M93" s="92"/>
    </row>
    <row r="94" spans="1:13" s="79" customFormat="1" ht="39" hidden="1" customHeight="1">
      <c r="A94" s="39" t="s">
        <v>58</v>
      </c>
      <c r="B94" s="460" t="s">
        <v>129</v>
      </c>
      <c r="C94" s="461"/>
      <c r="D94" s="248">
        <f>SUM(D95:D96)</f>
        <v>0</v>
      </c>
      <c r="E94" s="305"/>
      <c r="F94" s="113"/>
      <c r="G94" s="102"/>
      <c r="H94" s="102"/>
      <c r="I94" s="102"/>
      <c r="J94" s="102"/>
      <c r="K94" s="78"/>
      <c r="L94" s="78"/>
      <c r="M94" s="78"/>
    </row>
    <row r="95" spans="1:13" s="93" customFormat="1" ht="15.75" hidden="1" customHeight="1">
      <c r="A95" s="69">
        <v>1</v>
      </c>
      <c r="B95" s="464" t="s">
        <v>203</v>
      </c>
      <c r="C95" s="465"/>
      <c r="D95" s="239"/>
      <c r="E95" s="307"/>
      <c r="F95" s="109"/>
      <c r="G95" s="100"/>
      <c r="H95" s="100"/>
      <c r="I95" s="100"/>
      <c r="J95" s="100"/>
      <c r="K95" s="92"/>
      <c r="L95" s="92"/>
      <c r="M95" s="92"/>
    </row>
    <row r="96" spans="1:13" s="93" customFormat="1" ht="15.75" hidden="1" customHeight="1">
      <c r="A96" s="69">
        <v>2</v>
      </c>
      <c r="B96" s="464"/>
      <c r="C96" s="465"/>
      <c r="D96" s="239"/>
      <c r="E96" s="307"/>
      <c r="F96" s="104"/>
      <c r="G96" s="100"/>
      <c r="H96" s="100"/>
      <c r="I96" s="100"/>
      <c r="J96" s="100"/>
      <c r="K96" s="92"/>
      <c r="L96" s="92"/>
      <c r="M96" s="92"/>
    </row>
    <row r="97" spans="1:13" s="97" customFormat="1" ht="39" customHeight="1">
      <c r="A97" s="11" t="s">
        <v>38</v>
      </c>
      <c r="B97" s="460" t="s">
        <v>39</v>
      </c>
      <c r="C97" s="461"/>
      <c r="D97" s="248">
        <f>D19+D20-D33</f>
        <v>6036.9000000000233</v>
      </c>
      <c r="E97" s="324" t="s">
        <v>213</v>
      </c>
      <c r="F97" s="456"/>
      <c r="G97" s="457"/>
      <c r="H97" s="261"/>
      <c r="I97" s="261"/>
      <c r="J97" s="220"/>
      <c r="K97" s="96"/>
      <c r="L97" s="96"/>
      <c r="M97" s="96"/>
    </row>
    <row r="98" spans="1:13" s="79" customFormat="1" ht="45" customHeight="1">
      <c r="A98" s="84"/>
      <c r="B98" s="85"/>
      <c r="C98" s="85"/>
      <c r="F98" s="113"/>
      <c r="G98" s="102"/>
      <c r="H98" s="102"/>
      <c r="I98" s="102"/>
      <c r="J98" s="102"/>
      <c r="K98" s="78"/>
      <c r="L98" s="78"/>
      <c r="M98" s="78"/>
    </row>
    <row r="99" spans="1:13" s="230" customFormat="1" ht="96.75" customHeight="1">
      <c r="B99" s="323" t="str">
        <f>+'Ekamut-caxs'!A83</f>
        <v>ԵՐԵՎԱՆԻ ՔԱՂԱՔԱՊԵՏ՝</v>
      </c>
      <c r="C99" s="231"/>
      <c r="D99" s="310" t="str">
        <f>+'Ekamut-caxs'!D83</f>
        <v>ՏԻԳՐԱՆ ԱՎԻՆՅԱՆ</v>
      </c>
      <c r="E99" s="78"/>
      <c r="G99" s="6"/>
      <c r="H99" s="6"/>
      <c r="I99" s="6"/>
      <c r="J99" s="6"/>
      <c r="K99" s="6"/>
      <c r="L99" s="6"/>
      <c r="M99" s="6"/>
    </row>
    <row r="100" spans="1:13" s="80" customFormat="1">
      <c r="F100" s="107"/>
      <c r="G100" s="87"/>
      <c r="H100" s="87"/>
      <c r="I100" s="87"/>
      <c r="J100" s="87"/>
    </row>
    <row r="101" spans="1:13" s="80" customFormat="1">
      <c r="F101" s="107"/>
      <c r="G101" s="87"/>
      <c r="H101" s="87"/>
      <c r="I101" s="87"/>
      <c r="J101" s="87"/>
    </row>
    <row r="102" spans="1:13" s="80" customFormat="1">
      <c r="F102" s="107"/>
      <c r="G102" s="87"/>
      <c r="H102" s="87"/>
      <c r="I102" s="87"/>
      <c r="J102" s="87"/>
    </row>
    <row r="103" spans="1:13" s="80" customFormat="1">
      <c r="F103" s="107"/>
      <c r="G103" s="87"/>
      <c r="H103" s="87"/>
      <c r="I103" s="87"/>
      <c r="J103" s="87"/>
    </row>
    <row r="104" spans="1:13" s="80" customFormat="1">
      <c r="F104" s="107"/>
      <c r="G104" s="87"/>
      <c r="H104" s="87"/>
      <c r="I104" s="87"/>
      <c r="J104" s="87"/>
    </row>
    <row r="105" spans="1:13" s="80" customFormat="1">
      <c r="F105" s="107"/>
      <c r="G105" s="87"/>
      <c r="H105" s="87"/>
      <c r="I105" s="87"/>
      <c r="J105" s="87"/>
    </row>
    <row r="106" spans="1:13" s="80" customFormat="1">
      <c r="F106" s="107"/>
      <c r="G106" s="87"/>
      <c r="H106" s="87"/>
      <c r="I106" s="87"/>
      <c r="J106" s="87"/>
    </row>
    <row r="107" spans="1:13" s="80" customFormat="1">
      <c r="F107" s="107"/>
      <c r="G107" s="87"/>
      <c r="H107" s="87"/>
      <c r="I107" s="87"/>
      <c r="J107" s="87"/>
    </row>
    <row r="108" spans="1:13" s="80" customFormat="1">
      <c r="F108" s="107"/>
      <c r="G108" s="87"/>
      <c r="H108" s="87"/>
      <c r="I108" s="87"/>
      <c r="J108" s="87"/>
    </row>
    <row r="109" spans="1:13" s="80" customFormat="1">
      <c r="F109" s="107"/>
      <c r="G109" s="87"/>
      <c r="H109" s="87"/>
      <c r="I109" s="87"/>
      <c r="J109" s="87"/>
    </row>
    <row r="110" spans="1:13" s="80" customFormat="1">
      <c r="F110" s="107"/>
      <c r="G110" s="87"/>
      <c r="H110" s="87"/>
      <c r="I110" s="87"/>
      <c r="J110" s="87"/>
    </row>
    <row r="111" spans="1:13" s="80" customFormat="1">
      <c r="F111" s="107"/>
      <c r="G111" s="87"/>
      <c r="H111" s="87"/>
      <c r="I111" s="87"/>
      <c r="J111" s="87"/>
    </row>
    <row r="112" spans="1:13" s="80" customFormat="1">
      <c r="F112" s="107"/>
      <c r="G112" s="87"/>
      <c r="H112" s="87"/>
      <c r="I112" s="87"/>
      <c r="J112" s="87"/>
    </row>
    <row r="113" spans="6:10" s="80" customFormat="1">
      <c r="F113" s="107"/>
      <c r="G113" s="87"/>
      <c r="H113" s="87"/>
      <c r="I113" s="87"/>
      <c r="J113" s="87"/>
    </row>
    <row r="114" spans="6:10" s="80" customFormat="1">
      <c r="F114" s="107"/>
      <c r="G114" s="87"/>
      <c r="H114" s="87"/>
      <c r="I114" s="87"/>
      <c r="J114" s="87"/>
    </row>
    <row r="115" spans="6:10" s="80" customFormat="1">
      <c r="F115" s="107"/>
      <c r="G115" s="87"/>
      <c r="H115" s="87"/>
      <c r="I115" s="87"/>
      <c r="J115" s="87"/>
    </row>
    <row r="116" spans="6:10" s="80" customFormat="1">
      <c r="F116" s="107"/>
      <c r="G116" s="87"/>
      <c r="H116" s="87"/>
      <c r="I116" s="87"/>
      <c r="J116" s="87"/>
    </row>
    <row r="117" spans="6:10" s="80" customFormat="1">
      <c r="F117" s="107"/>
      <c r="G117" s="87"/>
      <c r="H117" s="87"/>
      <c r="I117" s="87"/>
      <c r="J117" s="87"/>
    </row>
    <row r="118" spans="6:10" s="80" customFormat="1">
      <c r="F118" s="107"/>
      <c r="G118" s="87"/>
      <c r="H118" s="87"/>
      <c r="I118" s="87"/>
      <c r="J118" s="87"/>
    </row>
    <row r="119" spans="6:10" s="80" customFormat="1">
      <c r="F119" s="107"/>
      <c r="G119" s="87"/>
      <c r="H119" s="87"/>
      <c r="I119" s="87"/>
      <c r="J119" s="87"/>
    </row>
    <row r="120" spans="6:10" s="80" customFormat="1">
      <c r="F120" s="107"/>
      <c r="G120" s="87"/>
      <c r="H120" s="87"/>
      <c r="I120" s="87"/>
      <c r="J120" s="87"/>
    </row>
    <row r="121" spans="6:10" s="80" customFormat="1">
      <c r="F121" s="107"/>
      <c r="G121" s="87"/>
      <c r="H121" s="87"/>
      <c r="I121" s="87"/>
      <c r="J121" s="87"/>
    </row>
  </sheetData>
  <sheetProtection formatCells="0" formatColumns="0" formatRows="0" insertColumns="0" insertRows="0" insertHyperlinks="0" deleteColumns="0" deleteRows="0" sort="0" autoFilter="0" pivotTables="0"/>
  <mergeCells count="81">
    <mergeCell ref="B97:C97"/>
    <mergeCell ref="B37:C37"/>
    <mergeCell ref="B38:C38"/>
    <mergeCell ref="B45:C45"/>
    <mergeCell ref="B46:C46"/>
    <mergeCell ref="B47:C47"/>
    <mergeCell ref="B76:C76"/>
    <mergeCell ref="B77:C77"/>
    <mergeCell ref="B78:C78"/>
    <mergeCell ref="B91:C91"/>
    <mergeCell ref="B92:C92"/>
    <mergeCell ref="B93:C93"/>
    <mergeCell ref="B95:C95"/>
    <mergeCell ref="B96:C96"/>
    <mergeCell ref="B94:C94"/>
    <mergeCell ref="B87:C87"/>
    <mergeCell ref="B88:C88"/>
    <mergeCell ref="B89:C89"/>
    <mergeCell ref="B90:C90"/>
    <mergeCell ref="B23:C23"/>
    <mergeCell ref="B82:C82"/>
    <mergeCell ref="B83:C83"/>
    <mergeCell ref="B84:C84"/>
    <mergeCell ref="B85:C85"/>
    <mergeCell ref="B86:C86"/>
    <mergeCell ref="B70:C70"/>
    <mergeCell ref="B75:C75"/>
    <mergeCell ref="B79:C79"/>
    <mergeCell ref="B80:C80"/>
    <mergeCell ref="B81:C81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7:G97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25" right="0.25" top="0.24" bottom="0.21" header="0.23" footer="0.23"/>
  <pageSetup paperSize="9" scale="89" fitToHeight="0" orientation="portrait" r:id="rId1"/>
  <headerFooter alignWithMargins="0"/>
  <rowBreaks count="1" manualBreakCount="1">
    <brk id="48" max="4" man="1"/>
  </rowBreaks>
  <ignoredErrors>
    <ignoredError sqref="D60:D61 D36:D37 D45:D48 D90 D52:D58 D94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98</xdr:row>
                <xdr:rowOff>0</xdr:rowOff>
              </from>
              <to>
                <xdr:col>3</xdr:col>
                <xdr:colOff>57150</xdr:colOff>
                <xdr:row>99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2"/>
  <sheetViews>
    <sheetView view="pageBreakPreview" topLeftCell="A62" zoomScaleSheetLayoutView="100" workbookViewId="0">
      <selection activeCell="A68" sqref="A68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4.140625" style="19" customWidth="1"/>
    <col min="6" max="6" width="42.710937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77" t="s">
        <v>55</v>
      </c>
      <c r="B1" s="477"/>
      <c r="C1" s="477"/>
      <c r="D1" s="477"/>
      <c r="E1" s="477"/>
      <c r="F1" s="477"/>
    </row>
    <row r="2" spans="1:18" s="21" customFormat="1" ht="25.5" customHeight="1">
      <c r="A2" s="476" t="str">
        <f>+'Ekamut-caxs'!A14</f>
        <v xml:space="preserve">«ԵՐԵՎԱՆԻ ՇԵՆԳԱՎԻԹԻ ՀԱՄԱԼԻՐ ՄԱՐԶԱՁԵՎԵՐԻ ՄԱՆԿԱՊԱՏԱՆԵԿԱՆ ՄԱՐԶԱԴՊՐՈՑ» ՀՈԱԿ-ի </v>
      </c>
      <c r="B2" s="476"/>
      <c r="C2" s="476"/>
      <c r="D2" s="476"/>
      <c r="E2" s="476"/>
      <c r="F2" s="476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80" t="s">
        <v>238</v>
      </c>
      <c r="B3" s="480"/>
      <c r="C3" s="480"/>
      <c r="D3" s="480"/>
      <c r="E3" s="480"/>
      <c r="F3" s="480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3" t="s">
        <v>3</v>
      </c>
      <c r="B5" s="64" t="s">
        <v>31</v>
      </c>
      <c r="C5" s="218" t="s">
        <v>174</v>
      </c>
      <c r="D5" s="218" t="s">
        <v>175</v>
      </c>
      <c r="E5" s="64" t="s">
        <v>51</v>
      </c>
      <c r="F5" s="293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1" t="s">
        <v>7</v>
      </c>
      <c r="B6" s="62" t="s">
        <v>123</v>
      </c>
      <c r="C6" s="264">
        <f>SUM(C7:C17,C20:C22)</f>
        <v>182216.90000000002</v>
      </c>
      <c r="D6" s="264">
        <f>SUM(D7:D8,D20:D22,D10:D17)</f>
        <v>178244.2</v>
      </c>
      <c r="E6" s="264">
        <f t="shared" ref="E6:E68" si="0">D6-C6</f>
        <v>-3972.7000000000116</v>
      </c>
      <c r="F6" s="297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6" customFormat="1" ht="25.5" customHeight="1">
      <c r="A7" s="59">
        <v>1</v>
      </c>
      <c r="B7" s="241" t="s">
        <v>116</v>
      </c>
      <c r="C7" s="253">
        <v>174449.7</v>
      </c>
      <c r="D7" s="254">
        <f>+'Ekamut-caxs'!D18</f>
        <v>168449.7</v>
      </c>
      <c r="E7" s="254">
        <f t="shared" si="0"/>
        <v>-6000</v>
      </c>
      <c r="F7" s="253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18" s="56" customFormat="1" ht="31.5" customHeight="1">
      <c r="A8" s="59">
        <v>2</v>
      </c>
      <c r="B8" s="312" t="str">
        <f>+'Ekamut-caxs'!B19</f>
        <v>Այլ նպաստներ բյուջեից, որից՝</v>
      </c>
      <c r="C8" s="253">
        <v>0</v>
      </c>
      <c r="D8" s="254">
        <f>+'Ekamut-caxs'!D19</f>
        <v>682.3</v>
      </c>
      <c r="E8" s="254">
        <f t="shared" ref="E8:E10" si="1">D8-C8</f>
        <v>682.3</v>
      </c>
      <c r="F8" s="253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s="56" customFormat="1" ht="17.25">
      <c r="A9" s="26">
        <v>2.1</v>
      </c>
      <c r="B9" s="313" t="str">
        <f>+'Ekamut-caxs'!B20</f>
        <v>կամավոր ատեստավորման գծով</v>
      </c>
      <c r="C9" s="225">
        <v>0</v>
      </c>
      <c r="D9" s="224">
        <f>+'Ekamut-caxs'!D20</f>
        <v>682.3</v>
      </c>
      <c r="E9" s="224">
        <f t="shared" si="1"/>
        <v>682.3</v>
      </c>
      <c r="F9" s="253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s="56" customFormat="1" ht="21.75" customHeight="1">
      <c r="A10" s="59">
        <v>3</v>
      </c>
      <c r="B10" s="312" t="str">
        <f>+'Ekamut-caxs'!B21</f>
        <v>Սուբսիդիա ջրամատակարարման գծով</v>
      </c>
      <c r="C10" s="253">
        <v>11.5</v>
      </c>
      <c r="D10" s="254">
        <f>+'Ekamut-caxs'!D21</f>
        <v>11</v>
      </c>
      <c r="E10" s="254">
        <f t="shared" si="1"/>
        <v>-0.5</v>
      </c>
      <c r="F10" s="253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s="56" customFormat="1" ht="18.75" hidden="1" customHeight="1">
      <c r="A11" s="59">
        <v>3</v>
      </c>
      <c r="B11" s="241" t="s">
        <v>8</v>
      </c>
      <c r="C11" s="253"/>
      <c r="D11" s="254">
        <f>+'Ekamut-caxs'!D22</f>
        <v>0</v>
      </c>
      <c r="E11" s="254">
        <f>D11-C11</f>
        <v>0</v>
      </c>
      <c r="F11" s="253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56" customFormat="1" ht="18.75" customHeight="1">
      <c r="A12" s="59">
        <v>4</v>
      </c>
      <c r="B12" s="241" t="s">
        <v>53</v>
      </c>
      <c r="C12" s="255">
        <v>0</v>
      </c>
      <c r="D12" s="254">
        <f>+'Ekamut-caxs'!D23</f>
        <v>250</v>
      </c>
      <c r="E12" s="254">
        <f t="shared" si="0"/>
        <v>250</v>
      </c>
      <c r="F12" s="253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s="56" customFormat="1" ht="18.75" customHeight="1">
      <c r="A13" s="59">
        <v>5</v>
      </c>
      <c r="B13" s="241" t="s">
        <v>63</v>
      </c>
      <c r="C13" s="255">
        <v>22</v>
      </c>
      <c r="D13" s="254">
        <f>+'Ekamut-caxs'!D24</f>
        <v>12.5</v>
      </c>
      <c r="E13" s="254">
        <f t="shared" si="0"/>
        <v>-9.5</v>
      </c>
      <c r="F13" s="253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s="56" customFormat="1" ht="18.75" hidden="1" customHeight="1">
      <c r="A14" s="59">
        <v>6</v>
      </c>
      <c r="B14" s="21" t="s">
        <v>187</v>
      </c>
      <c r="C14" s="255"/>
      <c r="D14" s="254">
        <f>+'Ekamut-caxs'!D25</f>
        <v>0</v>
      </c>
      <c r="E14" s="254">
        <f t="shared" si="0"/>
        <v>0</v>
      </c>
      <c r="F14" s="253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56" customFormat="1" ht="18.75" hidden="1" customHeight="1">
      <c r="A15" s="59">
        <v>7</v>
      </c>
      <c r="B15" s="241" t="s">
        <v>9</v>
      </c>
      <c r="C15" s="255"/>
      <c r="D15" s="254">
        <v>0</v>
      </c>
      <c r="E15" s="254">
        <f t="shared" si="0"/>
        <v>0</v>
      </c>
      <c r="F15" s="253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s="56" customFormat="1" ht="18.75" hidden="1" customHeight="1">
      <c r="A16" s="59">
        <v>8</v>
      </c>
      <c r="B16" s="238" t="s">
        <v>72</v>
      </c>
      <c r="C16" s="255"/>
      <c r="D16" s="254">
        <f>+'Ekamut-caxs'!D26</f>
        <v>0</v>
      </c>
      <c r="E16" s="254">
        <f t="shared" si="0"/>
        <v>0</v>
      </c>
      <c r="F16" s="253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56" customFormat="1" ht="18.75" customHeight="1">
      <c r="A17" s="59">
        <v>6</v>
      </c>
      <c r="B17" s="256" t="s">
        <v>121</v>
      </c>
      <c r="C17" s="257">
        <f>SUM(C18:C19)</f>
        <v>7708.7</v>
      </c>
      <c r="D17" s="257">
        <f>SUM(D18:D19)</f>
        <v>8508.7000000000007</v>
      </c>
      <c r="E17" s="254">
        <f t="shared" si="0"/>
        <v>800.00000000000091</v>
      </c>
      <c r="F17" s="253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ht="18.75" customHeight="1">
      <c r="A18" s="26">
        <v>6.1</v>
      </c>
      <c r="B18" s="31" t="s">
        <v>73</v>
      </c>
      <c r="C18" s="223">
        <v>7708.7</v>
      </c>
      <c r="D18" s="224">
        <f>+'Ekamut-caxs'!D28</f>
        <v>8508.7000000000007</v>
      </c>
      <c r="E18" s="224">
        <f t="shared" si="0"/>
        <v>800.00000000000091</v>
      </c>
      <c r="F18" s="225"/>
    </row>
    <row r="19" spans="1:18" ht="18.75" hidden="1" customHeight="1">
      <c r="A19" s="26">
        <v>9.1999999999999993</v>
      </c>
      <c r="B19" s="31" t="s">
        <v>74</v>
      </c>
      <c r="C19" s="223"/>
      <c r="D19" s="224">
        <f>+'Ekamut-caxs'!D29</f>
        <v>0</v>
      </c>
      <c r="E19" s="224">
        <f t="shared" si="0"/>
        <v>0</v>
      </c>
      <c r="F19" s="225"/>
    </row>
    <row r="20" spans="1:18" s="56" customFormat="1" ht="18.75" customHeight="1">
      <c r="A20" s="59">
        <v>7</v>
      </c>
      <c r="B20" s="243" t="s">
        <v>10</v>
      </c>
      <c r="C20" s="255">
        <v>25</v>
      </c>
      <c r="D20" s="254">
        <f>+'Ekamut-caxs'!D30</f>
        <v>130</v>
      </c>
      <c r="E20" s="254">
        <f t="shared" si="0"/>
        <v>105</v>
      </c>
      <c r="F20" s="253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</row>
    <row r="21" spans="1:18" s="55" customFormat="1" ht="18.75" customHeight="1">
      <c r="A21" s="60">
        <v>8</v>
      </c>
      <c r="B21" s="244" t="s">
        <v>305</v>
      </c>
      <c r="C21" s="255">
        <v>0</v>
      </c>
      <c r="D21" s="253">
        <f>+'Ekamut-caxs'!D31</f>
        <v>200</v>
      </c>
      <c r="E21" s="253">
        <f>D21-C21</f>
        <v>200</v>
      </c>
      <c r="F21" s="253"/>
    </row>
    <row r="22" spans="1:18" s="55" customFormat="1" ht="18.75" hidden="1" customHeight="1">
      <c r="A22" s="59">
        <v>12</v>
      </c>
      <c r="B22" s="244"/>
      <c r="C22" s="255"/>
      <c r="D22" s="253">
        <f>+'Ekamut-caxs'!D32</f>
        <v>0</v>
      </c>
      <c r="E22" s="253">
        <f>D22-C22</f>
        <v>0</v>
      </c>
      <c r="F22" s="253"/>
      <c r="G22" s="55" t="s">
        <v>256</v>
      </c>
    </row>
    <row r="23" spans="1:18" s="21" customFormat="1" ht="29.25" customHeight="1">
      <c r="A23" s="61" t="s">
        <v>11</v>
      </c>
      <c r="B23" s="58" t="s">
        <v>124</v>
      </c>
      <c r="C23" s="265">
        <f>SUM(C24,C28:C33,C37:C64,C66:C67)</f>
        <v>182216.90000000002</v>
      </c>
      <c r="D23" s="265">
        <f>SUM(D24,D28:D33,D37:D64,D66:D67)</f>
        <v>178244.19999999998</v>
      </c>
      <c r="E23" s="264">
        <f t="shared" si="0"/>
        <v>-3972.7000000000407</v>
      </c>
      <c r="F23" s="297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56" customFormat="1" ht="21" customHeight="1">
      <c r="A24" s="59">
        <v>1</v>
      </c>
      <c r="B24" s="245" t="s">
        <v>12</v>
      </c>
      <c r="C24" s="255">
        <v>147851.9</v>
      </c>
      <c r="D24" s="257">
        <f>+'Ekamut-caxs'!D36</f>
        <v>137450.20000000001</v>
      </c>
      <c r="E24" s="254">
        <f t="shared" si="0"/>
        <v>-10401.699999999983</v>
      </c>
      <c r="F24" s="253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1:18" s="155" customFormat="1" ht="21" hidden="1" customHeight="1">
      <c r="A25" s="27">
        <v>1.1000000000000001</v>
      </c>
      <c r="B25" s="153" t="s">
        <v>117</v>
      </c>
      <c r="C25" s="223"/>
      <c r="D25" s="258">
        <f>+'Ekamut-caxs'!D37</f>
        <v>0</v>
      </c>
      <c r="E25" s="224">
        <f>D25-C25</f>
        <v>0</v>
      </c>
      <c r="F25" s="225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</row>
    <row r="26" spans="1:18" s="155" customFormat="1" ht="21" customHeight="1">
      <c r="A26" s="27">
        <v>1.1000000000000001</v>
      </c>
      <c r="B26" s="153" t="s">
        <v>13</v>
      </c>
      <c r="C26" s="223">
        <v>0</v>
      </c>
      <c r="D26" s="258">
        <f>+'Ekamut-caxs'!D38</f>
        <v>7596.5</v>
      </c>
      <c r="E26" s="224">
        <f>D26-C26</f>
        <v>7596.5</v>
      </c>
      <c r="F26" s="225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</row>
    <row r="27" spans="1:18" s="155" customFormat="1" ht="21" customHeight="1">
      <c r="A27" s="27">
        <v>1.2</v>
      </c>
      <c r="B27" s="153" t="str">
        <f>+'Ekamut-caxs'!B39</f>
        <v>կամավոր ատեստ. գծով լրավճար</v>
      </c>
      <c r="C27" s="223">
        <v>0</v>
      </c>
      <c r="D27" s="258">
        <f>+'Ekamut-caxs'!D39</f>
        <v>682.30000000000007</v>
      </c>
      <c r="E27" s="224">
        <f>D27-C27</f>
        <v>682.30000000000007</v>
      </c>
      <c r="F27" s="225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</row>
    <row r="28" spans="1:18" s="56" customFormat="1" ht="21" customHeight="1">
      <c r="A28" s="59">
        <v>2</v>
      </c>
      <c r="B28" s="241" t="s">
        <v>15</v>
      </c>
      <c r="C28" s="255">
        <v>6594.5</v>
      </c>
      <c r="D28" s="257">
        <f>+'Ekamut-caxs'!D40</f>
        <v>7498</v>
      </c>
      <c r="E28" s="254">
        <f t="shared" si="0"/>
        <v>903.5</v>
      </c>
      <c r="F28" s="253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29" spans="1:18" s="56" customFormat="1" ht="21" customHeight="1">
      <c r="A29" s="59">
        <v>3</v>
      </c>
      <c r="B29" s="241" t="s">
        <v>14</v>
      </c>
      <c r="C29" s="255">
        <v>4002.7</v>
      </c>
      <c r="D29" s="257">
        <f>+'Ekamut-caxs'!D41</f>
        <v>304.3</v>
      </c>
      <c r="E29" s="254">
        <f t="shared" si="0"/>
        <v>-3698.3999999999996</v>
      </c>
      <c r="F29" s="253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1:18" s="56" customFormat="1" ht="21" customHeight="1">
      <c r="A30" s="59">
        <v>4</v>
      </c>
      <c r="B30" s="241" t="s">
        <v>16</v>
      </c>
      <c r="C30" s="255">
        <v>427.2</v>
      </c>
      <c r="D30" s="257">
        <f>+'Ekamut-caxs'!D42</f>
        <v>287.39999999999998</v>
      </c>
      <c r="E30" s="254">
        <f t="shared" si="0"/>
        <v>-139.80000000000001</v>
      </c>
      <c r="F30" s="253"/>
      <c r="G30" s="170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s="56" customFormat="1" ht="21" customHeight="1">
      <c r="A31" s="59">
        <v>5</v>
      </c>
      <c r="B31" s="241" t="s">
        <v>17</v>
      </c>
      <c r="C31" s="255">
        <v>360</v>
      </c>
      <c r="D31" s="257">
        <f>+'Ekamut-caxs'!D43</f>
        <v>360</v>
      </c>
      <c r="E31" s="254">
        <f t="shared" si="0"/>
        <v>0</v>
      </c>
      <c r="F31" s="253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s="56" customFormat="1" ht="21" hidden="1" customHeight="1">
      <c r="A32" s="59">
        <v>6</v>
      </c>
      <c r="B32" s="241" t="s">
        <v>18</v>
      </c>
      <c r="C32" s="255">
        <v>0</v>
      </c>
      <c r="D32" s="257">
        <f>+'Ekamut-caxs'!D44</f>
        <v>0</v>
      </c>
      <c r="E32" s="254">
        <f t="shared" si="0"/>
        <v>0</v>
      </c>
      <c r="F32" s="253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s="56" customFormat="1" ht="21" customHeight="1">
      <c r="A33" s="59">
        <v>6</v>
      </c>
      <c r="B33" s="241" t="s">
        <v>19</v>
      </c>
      <c r="C33" s="257">
        <f>SUM(C34:C36)</f>
        <v>212</v>
      </c>
      <c r="D33" s="257">
        <f>SUM(D34:D36)</f>
        <v>225</v>
      </c>
      <c r="E33" s="254">
        <f t="shared" si="0"/>
        <v>13</v>
      </c>
      <c r="F33" s="253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ht="21" hidden="1" customHeight="1">
      <c r="A34" s="26">
        <v>7.1</v>
      </c>
      <c r="B34" s="31" t="s">
        <v>20</v>
      </c>
      <c r="C34" s="223"/>
      <c r="D34" s="258">
        <f>+'Ekamut-caxs'!D46</f>
        <v>0</v>
      </c>
      <c r="E34" s="224">
        <f t="shared" si="0"/>
        <v>0</v>
      </c>
      <c r="F34" s="225"/>
    </row>
    <row r="35" spans="1:18" ht="21" hidden="1" customHeight="1">
      <c r="A35" s="26">
        <v>7.2</v>
      </c>
      <c r="B35" s="31" t="s">
        <v>21</v>
      </c>
      <c r="C35" s="223"/>
      <c r="D35" s="258">
        <f>+'Ekamut-caxs'!D47</f>
        <v>0</v>
      </c>
      <c r="E35" s="224">
        <f t="shared" si="0"/>
        <v>0</v>
      </c>
      <c r="F35" s="225"/>
    </row>
    <row r="36" spans="1:18" ht="21" customHeight="1">
      <c r="A36" s="26">
        <v>6.1</v>
      </c>
      <c r="B36" s="31" t="s">
        <v>22</v>
      </c>
      <c r="C36" s="223">
        <v>212</v>
      </c>
      <c r="D36" s="258">
        <f>+'Ekamut-caxs'!D48</f>
        <v>225</v>
      </c>
      <c r="E36" s="224">
        <f t="shared" si="0"/>
        <v>13</v>
      </c>
      <c r="F36" s="225"/>
    </row>
    <row r="37" spans="1:18" s="56" customFormat="1" ht="21" customHeight="1">
      <c r="A37" s="59">
        <v>7</v>
      </c>
      <c r="B37" s="241" t="s">
        <v>23</v>
      </c>
      <c r="C37" s="255">
        <v>5</v>
      </c>
      <c r="D37" s="257">
        <f>+'Ekamut-caxs'!D49</f>
        <v>5</v>
      </c>
      <c r="E37" s="254">
        <f t="shared" si="0"/>
        <v>0</v>
      </c>
      <c r="F37" s="253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</row>
    <row r="38" spans="1:18" s="56" customFormat="1" ht="21" customHeight="1">
      <c r="A38" s="59">
        <v>8</v>
      </c>
      <c r="B38" s="241" t="s">
        <v>30</v>
      </c>
      <c r="C38" s="255">
        <v>900</v>
      </c>
      <c r="D38" s="257">
        <f>+'Ekamut-caxs'!D50</f>
        <v>1300</v>
      </c>
      <c r="E38" s="254">
        <f t="shared" si="0"/>
        <v>400</v>
      </c>
      <c r="F38" s="253"/>
      <c r="G38" s="6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</row>
    <row r="39" spans="1:18" s="56" customFormat="1" ht="21" customHeight="1">
      <c r="A39" s="59">
        <v>9</v>
      </c>
      <c r="B39" s="241" t="s">
        <v>24</v>
      </c>
      <c r="C39" s="255">
        <v>600</v>
      </c>
      <c r="D39" s="257">
        <f>+'Ekamut-caxs'!D51</f>
        <v>200</v>
      </c>
      <c r="E39" s="254">
        <f t="shared" si="0"/>
        <v>-400</v>
      </c>
      <c r="F39" s="253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</row>
    <row r="40" spans="1:18" s="56" customFormat="1" ht="21.75" customHeight="1">
      <c r="A40" s="59">
        <v>10</v>
      </c>
      <c r="B40" s="246" t="s">
        <v>75</v>
      </c>
      <c r="C40" s="255">
        <v>2220.5</v>
      </c>
      <c r="D40" s="257">
        <f>+'Ekamut-caxs'!D52</f>
        <v>2220.5</v>
      </c>
      <c r="E40" s="254">
        <f t="shared" si="0"/>
        <v>0</v>
      </c>
      <c r="F40" s="253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</row>
    <row r="41" spans="1:18" s="56" customFormat="1" ht="21" hidden="1" customHeight="1">
      <c r="A41" s="59">
        <v>12</v>
      </c>
      <c r="B41" s="241" t="s">
        <v>48</v>
      </c>
      <c r="C41" s="255">
        <v>0</v>
      </c>
      <c r="D41" s="257">
        <f>+'Ekamut-caxs'!D53</f>
        <v>0</v>
      </c>
      <c r="E41" s="254">
        <f t="shared" si="0"/>
        <v>0</v>
      </c>
      <c r="F41" s="253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s="56" customFormat="1" ht="21" customHeight="1">
      <c r="A42" s="59">
        <v>11</v>
      </c>
      <c r="B42" s="241" t="s">
        <v>118</v>
      </c>
      <c r="C42" s="255">
        <v>200</v>
      </c>
      <c r="D42" s="257">
        <f>+'Ekamut-caxs'!D54</f>
        <v>200</v>
      </c>
      <c r="E42" s="254">
        <f>D42-C42</f>
        <v>0</v>
      </c>
      <c r="F42" s="253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56" customFormat="1" ht="20.25" hidden="1" customHeight="1">
      <c r="A43" s="59">
        <v>14</v>
      </c>
      <c r="B43" s="241" t="s">
        <v>119</v>
      </c>
      <c r="C43" s="255"/>
      <c r="D43" s="257">
        <f>+'Ekamut-caxs'!D55</f>
        <v>0</v>
      </c>
      <c r="E43" s="254">
        <f t="shared" si="0"/>
        <v>0</v>
      </c>
      <c r="F43" s="253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56" customFormat="1" ht="21" customHeight="1">
      <c r="A44" s="59">
        <v>12</v>
      </c>
      <c r="B44" s="241" t="s">
        <v>25</v>
      </c>
      <c r="C44" s="253">
        <v>500</v>
      </c>
      <c r="D44" s="257">
        <f>+'Ekamut-caxs'!D56</f>
        <v>1500</v>
      </c>
      <c r="E44" s="254">
        <f t="shared" si="0"/>
        <v>1000</v>
      </c>
      <c r="F44" s="253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</row>
    <row r="45" spans="1:18" s="56" customFormat="1" ht="21" customHeight="1">
      <c r="A45" s="59">
        <v>13</v>
      </c>
      <c r="B45" s="241" t="s">
        <v>26</v>
      </c>
      <c r="C45" s="253">
        <v>144.4</v>
      </c>
      <c r="D45" s="257">
        <f>+'Ekamut-caxs'!D57</f>
        <v>144.4</v>
      </c>
      <c r="E45" s="254">
        <f>D45-C45</f>
        <v>0</v>
      </c>
      <c r="F45" s="253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s="56" customFormat="1" ht="21" customHeight="1">
      <c r="A46" s="59">
        <v>14</v>
      </c>
      <c r="B46" s="241" t="s">
        <v>67</v>
      </c>
      <c r="C46" s="253">
        <v>200</v>
      </c>
      <c r="D46" s="257">
        <f>+'Ekamut-caxs'!D58</f>
        <v>200</v>
      </c>
      <c r="E46" s="254">
        <f>D46-C46</f>
        <v>0</v>
      </c>
      <c r="F46" s="253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s="56" customFormat="1" ht="21" customHeight="1">
      <c r="A47" s="59">
        <v>15</v>
      </c>
      <c r="B47" s="241" t="s">
        <v>54</v>
      </c>
      <c r="C47" s="253">
        <v>22</v>
      </c>
      <c r="D47" s="257">
        <f>+'Ekamut-caxs'!D59</f>
        <v>12.5</v>
      </c>
      <c r="E47" s="254">
        <f>D47-C47</f>
        <v>-9.5</v>
      </c>
      <c r="F47" s="253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s="56" customFormat="1" ht="21" customHeight="1">
      <c r="A48" s="59">
        <v>16</v>
      </c>
      <c r="B48" s="241" t="s">
        <v>45</v>
      </c>
      <c r="C48" s="255">
        <v>240</v>
      </c>
      <c r="D48" s="257">
        <f>+'Ekamut-caxs'!D60</f>
        <v>240</v>
      </c>
      <c r="E48" s="254">
        <f t="shared" si="0"/>
        <v>0</v>
      </c>
      <c r="F48" s="253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s="56" customFormat="1" ht="35.25" customHeight="1">
      <c r="A49" s="59">
        <v>17</v>
      </c>
      <c r="B49" s="256" t="s">
        <v>76</v>
      </c>
      <c r="C49" s="255">
        <v>70</v>
      </c>
      <c r="D49" s="257">
        <f>+'Ekamut-caxs'!D61</f>
        <v>50</v>
      </c>
      <c r="E49" s="254">
        <f t="shared" si="0"/>
        <v>-20</v>
      </c>
      <c r="F49" s="253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</row>
    <row r="50" spans="1:18" s="56" customFormat="1" ht="39" customHeight="1">
      <c r="A50" s="59">
        <v>18</v>
      </c>
      <c r="B50" s="256" t="s">
        <v>77</v>
      </c>
      <c r="C50" s="253">
        <v>105</v>
      </c>
      <c r="D50" s="257">
        <f>+'Ekamut-caxs'!D62</f>
        <v>117</v>
      </c>
      <c r="E50" s="254">
        <f t="shared" si="0"/>
        <v>12</v>
      </c>
      <c r="F50" s="253"/>
      <c r="G50" s="6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</row>
    <row r="51" spans="1:18" s="56" customFormat="1" ht="23.25" customHeight="1">
      <c r="A51" s="59">
        <v>19</v>
      </c>
      <c r="B51" s="241" t="s">
        <v>46</v>
      </c>
      <c r="C51" s="253">
        <v>3</v>
      </c>
      <c r="D51" s="257">
        <f>+'Ekamut-caxs'!D63</f>
        <v>3</v>
      </c>
      <c r="E51" s="254">
        <f t="shared" ref="E51:E67" si="2">D51-C51</f>
        <v>0</v>
      </c>
      <c r="F51" s="253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spans="1:18" s="56" customFormat="1" ht="21" hidden="1" customHeight="1">
      <c r="A52" s="59">
        <v>23</v>
      </c>
      <c r="B52" s="241" t="s">
        <v>120</v>
      </c>
      <c r="C52" s="253">
        <v>0</v>
      </c>
      <c r="D52" s="257">
        <f>+'Ekamut-caxs'!D64</f>
        <v>0</v>
      </c>
      <c r="E52" s="254">
        <f t="shared" si="2"/>
        <v>0</v>
      </c>
      <c r="F52" s="253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spans="1:18" s="56" customFormat="1" ht="21" hidden="1" customHeight="1">
      <c r="A53" s="59">
        <v>24</v>
      </c>
      <c r="B53" s="241" t="s">
        <v>47</v>
      </c>
      <c r="C53" s="253">
        <v>0</v>
      </c>
      <c r="D53" s="257">
        <f>+'Ekamut-caxs'!D65</f>
        <v>0</v>
      </c>
      <c r="E53" s="254">
        <f t="shared" si="2"/>
        <v>0</v>
      </c>
      <c r="F53" s="253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</row>
    <row r="54" spans="1:18" s="56" customFormat="1" ht="20.25" hidden="1" customHeight="1">
      <c r="A54" s="59">
        <v>25</v>
      </c>
      <c r="B54" s="241" t="s">
        <v>64</v>
      </c>
      <c r="C54" s="253">
        <v>0</v>
      </c>
      <c r="D54" s="257">
        <f>+'Ekamut-caxs'!D66</f>
        <v>0</v>
      </c>
      <c r="E54" s="254">
        <f t="shared" si="2"/>
        <v>0</v>
      </c>
      <c r="F54" s="253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8" s="56" customFormat="1" ht="20.25" hidden="1" customHeight="1">
      <c r="A55" s="59">
        <v>26</v>
      </c>
      <c r="B55" s="243" t="s">
        <v>194</v>
      </c>
      <c r="C55" s="253">
        <v>0</v>
      </c>
      <c r="D55" s="257">
        <f>+'Ekamut-caxs'!D67</f>
        <v>0</v>
      </c>
      <c r="E55" s="254">
        <f t="shared" ref="E55:E56" si="3">D55-C55</f>
        <v>0</v>
      </c>
      <c r="F55" s="253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</row>
    <row r="56" spans="1:18" s="56" customFormat="1" ht="20.25" customHeight="1">
      <c r="A56" s="59">
        <v>20</v>
      </c>
      <c r="B56" s="243" t="s">
        <v>195</v>
      </c>
      <c r="C56" s="253">
        <v>3500</v>
      </c>
      <c r="D56" s="257">
        <f>+'Ekamut-caxs'!D68</f>
        <v>1000</v>
      </c>
      <c r="E56" s="254">
        <f t="shared" si="3"/>
        <v>-2500</v>
      </c>
      <c r="F56" s="253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</row>
    <row r="57" spans="1:18" s="56" customFormat="1" ht="21" customHeight="1">
      <c r="A57" s="59">
        <v>21</v>
      </c>
      <c r="B57" s="245" t="s">
        <v>268</v>
      </c>
      <c r="C57" s="253">
        <v>100</v>
      </c>
      <c r="D57" s="257">
        <v>200</v>
      </c>
      <c r="E57" s="254">
        <f t="shared" si="2"/>
        <v>100</v>
      </c>
      <c r="F57" s="253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</row>
    <row r="58" spans="1:18" s="55" customFormat="1" ht="21" customHeight="1">
      <c r="A58" s="59">
        <v>22</v>
      </c>
      <c r="B58" s="245" t="s">
        <v>269</v>
      </c>
      <c r="C58" s="253">
        <v>4000</v>
      </c>
      <c r="D58" s="255">
        <v>6500</v>
      </c>
      <c r="E58" s="253">
        <f t="shared" si="2"/>
        <v>2500</v>
      </c>
      <c r="F58" s="253"/>
    </row>
    <row r="59" spans="1:18" s="55" customFormat="1" ht="21" customHeight="1">
      <c r="A59" s="59">
        <v>23</v>
      </c>
      <c r="B59" s="130" t="s">
        <v>270</v>
      </c>
      <c r="C59" s="253">
        <v>100</v>
      </c>
      <c r="D59" s="255">
        <v>200</v>
      </c>
      <c r="E59" s="253">
        <f t="shared" ref="E59:E62" si="4">D59-C59</f>
        <v>100</v>
      </c>
      <c r="F59" s="253"/>
    </row>
    <row r="60" spans="1:18" s="55" customFormat="1" ht="21" customHeight="1">
      <c r="A60" s="59">
        <v>24</v>
      </c>
      <c r="B60" s="241" t="s">
        <v>78</v>
      </c>
      <c r="C60" s="253">
        <v>300</v>
      </c>
      <c r="D60" s="255">
        <f>+'Ekamut-caxs'!D74</f>
        <v>100</v>
      </c>
      <c r="E60" s="253">
        <f t="shared" si="4"/>
        <v>-200</v>
      </c>
      <c r="F60" s="253"/>
    </row>
    <row r="61" spans="1:18" s="55" customFormat="1" ht="21" customHeight="1">
      <c r="A61" s="59">
        <v>25</v>
      </c>
      <c r="B61" s="245" t="s">
        <v>272</v>
      </c>
      <c r="C61" s="253">
        <v>250</v>
      </c>
      <c r="D61" s="255">
        <f>+'Ekamut-caxs'!D70</f>
        <v>100</v>
      </c>
      <c r="E61" s="253">
        <f t="shared" si="4"/>
        <v>-150</v>
      </c>
      <c r="F61" s="253"/>
    </row>
    <row r="62" spans="1:18" s="55" customFormat="1" ht="21" customHeight="1">
      <c r="A62" s="59">
        <v>26</v>
      </c>
      <c r="B62" s="245" t="s">
        <v>273</v>
      </c>
      <c r="C62" s="253">
        <v>700</v>
      </c>
      <c r="D62" s="255">
        <f>+'Ekamut-caxs'!D76</f>
        <v>300</v>
      </c>
      <c r="E62" s="253">
        <f t="shared" si="4"/>
        <v>-400</v>
      </c>
      <c r="F62" s="253"/>
    </row>
    <row r="63" spans="1:18" s="55" customFormat="1" ht="21" customHeight="1">
      <c r="A63" s="59">
        <v>27</v>
      </c>
      <c r="B63" s="130" t="s">
        <v>271</v>
      </c>
      <c r="C63" s="253">
        <v>900</v>
      </c>
      <c r="D63" s="255">
        <v>900</v>
      </c>
      <c r="E63" s="253">
        <f t="shared" ref="E63" si="5">D63-C63</f>
        <v>0</v>
      </c>
      <c r="F63" s="253"/>
      <c r="G63" s="55" t="s">
        <v>198</v>
      </c>
    </row>
    <row r="64" spans="1:18" s="56" customFormat="1" ht="21" customHeight="1">
      <c r="A64" s="59">
        <v>28</v>
      </c>
      <c r="B64" s="294" t="s">
        <v>27</v>
      </c>
      <c r="C64" s="257">
        <f>+C65</f>
        <v>7708.7</v>
      </c>
      <c r="D64" s="257">
        <f>+'Ekamut-caxs'!D77</f>
        <v>9626.9</v>
      </c>
      <c r="E64" s="254">
        <f t="shared" si="2"/>
        <v>1918.1999999999998</v>
      </c>
      <c r="F64" s="253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</row>
    <row r="65" spans="1:18" ht="20.25" customHeight="1">
      <c r="A65" s="27">
        <v>28.1</v>
      </c>
      <c r="B65" s="29" t="s">
        <v>79</v>
      </c>
      <c r="C65" s="258">
        <v>7708.7</v>
      </c>
      <c r="D65" s="258">
        <f>+'Ekamut-caxs'!D78</f>
        <v>8508.7000000000007</v>
      </c>
      <c r="E65" s="224">
        <f t="shared" si="2"/>
        <v>800.00000000000091</v>
      </c>
      <c r="F65" s="225"/>
      <c r="G65" s="157"/>
    </row>
    <row r="66" spans="1:18" s="56" customFormat="1" ht="21" hidden="1" customHeight="1">
      <c r="A66" s="59">
        <v>36</v>
      </c>
      <c r="B66" s="256" t="s">
        <v>80</v>
      </c>
      <c r="C66" s="253"/>
      <c r="D66" s="257">
        <f>+'Ekamut-caxs'!D79</f>
        <v>0</v>
      </c>
      <c r="E66" s="254">
        <f t="shared" si="2"/>
        <v>0</v>
      </c>
      <c r="F66" s="253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</row>
    <row r="67" spans="1:18" s="56" customFormat="1" ht="21" customHeight="1">
      <c r="A67" s="59">
        <v>29</v>
      </c>
      <c r="B67" s="241" t="s">
        <v>68</v>
      </c>
      <c r="C67" s="253">
        <v>0</v>
      </c>
      <c r="D67" s="257">
        <f>+'Ekamut-caxs'!D80</f>
        <v>7000</v>
      </c>
      <c r="E67" s="254">
        <f t="shared" si="2"/>
        <v>7000</v>
      </c>
      <c r="F67" s="253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</row>
    <row r="68" spans="1:18" s="33" customFormat="1" ht="24.75" customHeight="1">
      <c r="A68" s="25"/>
      <c r="B68" s="57" t="s">
        <v>81</v>
      </c>
      <c r="C68" s="264">
        <f>C6-C23</f>
        <v>0</v>
      </c>
      <c r="D68" s="264">
        <f>D6-D23</f>
        <v>0</v>
      </c>
      <c r="E68" s="264">
        <f t="shared" si="0"/>
        <v>0</v>
      </c>
      <c r="F68" s="297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</row>
    <row r="69" spans="1:18" s="33" customFormat="1" ht="45" customHeight="1">
      <c r="A69" s="34"/>
      <c r="C69" s="35"/>
      <c r="D69" s="35"/>
      <c r="E69" s="35"/>
      <c r="F69" s="35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</row>
    <row r="70" spans="1:18" ht="24.75" customHeight="1">
      <c r="B70" s="36" t="s">
        <v>2</v>
      </c>
      <c r="C70" s="23"/>
      <c r="D70" s="479" t="e">
        <f>+'Ekamut-caxs'!#REF!</f>
        <v>#REF!</v>
      </c>
      <c r="E70" s="479"/>
      <c r="F70" s="121"/>
    </row>
    <row r="71" spans="1:18" ht="9.75" customHeight="1">
      <c r="B71" s="37"/>
      <c r="D71" s="478" t="s">
        <v>5</v>
      </c>
      <c r="E71" s="478"/>
      <c r="F71" s="292"/>
    </row>
    <row r="72" spans="1:18" ht="24.75" customHeight="1">
      <c r="B72" s="36" t="s">
        <v>6</v>
      </c>
      <c r="C72" s="23"/>
      <c r="D72" s="479" t="e">
        <f>+'Ekamut-caxs'!#REF!</f>
        <v>#REF!</v>
      </c>
      <c r="E72" s="479"/>
      <c r="F72" s="121"/>
    </row>
    <row r="73" spans="1:18" ht="11.25" customHeight="1">
      <c r="D73" s="478" t="s">
        <v>5</v>
      </c>
      <c r="E73" s="478"/>
      <c r="F73" s="292"/>
    </row>
    <row r="74" spans="1:18" s="18" customFormat="1">
      <c r="A74" s="23"/>
      <c r="B74" s="156" t="s">
        <v>1</v>
      </c>
      <c r="C74" s="19"/>
      <c r="D74" s="19"/>
      <c r="E74" s="19"/>
      <c r="F74" s="19"/>
    </row>
    <row r="75" spans="1:18" s="18" customFormat="1">
      <c r="A75" s="114"/>
    </row>
    <row r="76" spans="1:18" s="18" customFormat="1">
      <c r="A76" s="114"/>
    </row>
    <row r="77" spans="1:18" s="18" customFormat="1">
      <c r="A77" s="114"/>
    </row>
    <row r="78" spans="1:18" s="18" customFormat="1">
      <c r="A78" s="114"/>
    </row>
    <row r="79" spans="1:18" s="18" customFormat="1">
      <c r="A79" s="114"/>
    </row>
    <row r="80" spans="1:18" s="18" customFormat="1">
      <c r="A80" s="114"/>
    </row>
    <row r="81" spans="1:1" s="18" customFormat="1">
      <c r="A81" s="114"/>
    </row>
    <row r="82" spans="1:1" s="18" customFormat="1">
      <c r="A82" s="114"/>
    </row>
    <row r="83" spans="1:1" s="18" customFormat="1">
      <c r="A83" s="114"/>
    </row>
    <row r="84" spans="1:1" s="18" customFormat="1">
      <c r="A84" s="114"/>
    </row>
    <row r="85" spans="1:1" s="18" customFormat="1">
      <c r="A85" s="114"/>
    </row>
    <row r="86" spans="1:1" s="18" customFormat="1">
      <c r="A86" s="114"/>
    </row>
    <row r="87" spans="1:1" s="18" customFormat="1">
      <c r="A87" s="114"/>
    </row>
    <row r="88" spans="1:1" s="18" customFormat="1">
      <c r="A88" s="114"/>
    </row>
    <row r="89" spans="1:1" s="18" customFormat="1">
      <c r="A89" s="114"/>
    </row>
    <row r="90" spans="1:1" s="18" customFormat="1">
      <c r="A90" s="114"/>
    </row>
    <row r="91" spans="1:1" s="18" customFormat="1">
      <c r="A91" s="114"/>
    </row>
    <row r="92" spans="1:1" s="18" customFormat="1">
      <c r="A92" s="1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3:E73"/>
    <mergeCell ref="D70:E70"/>
    <mergeCell ref="D71:E71"/>
    <mergeCell ref="D72:E72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2"/>
  <sheetViews>
    <sheetView view="pageBreakPreview" topLeftCell="A73" zoomScaleSheetLayoutView="100" workbookViewId="0">
      <selection activeCell="A68" sqref="A68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1.140625" style="19" customWidth="1"/>
    <col min="7" max="7" width="9.140625" style="128"/>
    <col min="8" max="13" width="9.140625" style="114"/>
    <col min="14" max="20" width="9.140625" style="122"/>
    <col min="21" max="16384" width="9.140625" style="19"/>
  </cols>
  <sheetData>
    <row r="1" spans="1:20" ht="23.25" customHeight="1">
      <c r="A1" s="477" t="s">
        <v>82</v>
      </c>
      <c r="B1" s="477"/>
      <c r="C1" s="477"/>
      <c r="D1" s="477"/>
      <c r="E1" s="477"/>
      <c r="F1" s="477"/>
    </row>
    <row r="2" spans="1:20" s="21" customFormat="1" ht="20.25">
      <c r="A2" s="476" t="str">
        <f>+'Ekamut-caxs'!A14</f>
        <v xml:space="preserve">«ԵՐԵՎԱՆԻ ՇԵՆԳԱՎԻԹԻ ՀԱՄԱԼԻՐ ՄԱՐԶԱՁԵՎԵՐԻ ՄԱՆԿԱՊԱՏԱՆԵԿԱՆ ՄԱՐԶԱԴՊՐՈՑ» ՀՈԱԿ-ի </v>
      </c>
      <c r="B2" s="476"/>
      <c r="C2" s="476"/>
      <c r="D2" s="476"/>
      <c r="E2" s="476"/>
      <c r="F2" s="476"/>
      <c r="G2" s="106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42" customHeight="1">
      <c r="A3" s="480" t="s">
        <v>239</v>
      </c>
      <c r="B3" s="480"/>
      <c r="C3" s="480"/>
      <c r="D3" s="480"/>
      <c r="E3" s="480"/>
      <c r="F3" s="480"/>
      <c r="G3" s="129"/>
      <c r="H3" s="116"/>
      <c r="I3" s="116"/>
      <c r="J3" s="116"/>
      <c r="K3" s="116"/>
      <c r="L3" s="116"/>
    </row>
    <row r="4" spans="1:20" s="21" customFormat="1" ht="18" customHeight="1">
      <c r="A4" s="9"/>
      <c r="B4" s="9"/>
      <c r="F4" s="10" t="s">
        <v>44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8" customFormat="1" ht="87" customHeight="1">
      <c r="A5" s="88" t="s">
        <v>3</v>
      </c>
      <c r="B5" s="90" t="s">
        <v>31</v>
      </c>
      <c r="C5" s="218" t="s">
        <v>174</v>
      </c>
      <c r="D5" s="218" t="s">
        <v>175</v>
      </c>
      <c r="E5" s="89" t="s">
        <v>51</v>
      </c>
      <c r="F5" s="293" t="str">
        <f>+'[6]Ekamutneri hamematakan'!F5</f>
        <v>Ծանոթություն հոդվածային ավելացումների վերաբերյալ</v>
      </c>
      <c r="G5" s="131"/>
      <c r="H5" s="117"/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1" customFormat="1" ht="41.25" customHeight="1">
      <c r="A6" s="11" t="s">
        <v>7</v>
      </c>
      <c r="B6" s="12" t="s">
        <v>32</v>
      </c>
      <c r="C6" s="226">
        <v>14249.1</v>
      </c>
      <c r="D6" s="226">
        <f>+C6</f>
        <v>14249.1</v>
      </c>
      <c r="E6" s="248">
        <f t="shared" ref="E6:E70" si="0">D6-C6</f>
        <v>0</v>
      </c>
      <c r="F6" s="226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1" customFormat="1" ht="38.25" customHeight="1">
      <c r="A7" s="11" t="s">
        <v>11</v>
      </c>
      <c r="B7" s="12" t="s">
        <v>83</v>
      </c>
      <c r="C7" s="248">
        <f>SUM(C8:C20)</f>
        <v>174496.7</v>
      </c>
      <c r="D7" s="248">
        <f>SUM(D8:D9,D12:D19)</f>
        <v>169724.5</v>
      </c>
      <c r="E7" s="248">
        <f>D7-C7</f>
        <v>-4772.2000000000116</v>
      </c>
      <c r="F7" s="226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56" customFormat="1" ht="22.5" customHeight="1">
      <c r="A8" s="59">
        <v>1</v>
      </c>
      <c r="B8" s="238" t="s">
        <v>116</v>
      </c>
      <c r="C8" s="239">
        <v>174449.7</v>
      </c>
      <c r="D8" s="240">
        <f>+'Dramakan hosqer'!D21</f>
        <v>168449.7</v>
      </c>
      <c r="E8" s="240">
        <f>D8-C8</f>
        <v>-6000</v>
      </c>
      <c r="F8" s="239"/>
      <c r="G8" s="104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56" customFormat="1" ht="24" customHeight="1">
      <c r="A9" s="59">
        <v>2</v>
      </c>
      <c r="B9" s="312" t="str">
        <f>+'Dramakan hosqer'!B22</f>
        <v>Այլ նպաստներ բյուջեից, որից՝</v>
      </c>
      <c r="C9" s="239">
        <v>0</v>
      </c>
      <c r="D9" s="240">
        <f>+'Dramakan hosqer'!D22</f>
        <v>682.3</v>
      </c>
      <c r="E9" s="240">
        <f>D9-C9</f>
        <v>682.3</v>
      </c>
      <c r="F9" s="239"/>
      <c r="G9" s="104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ht="19.5" customHeight="1">
      <c r="A10" s="26">
        <v>2.1</v>
      </c>
      <c r="B10" s="313" t="str">
        <f>+'Dramakan hosqer'!B23</f>
        <v>կամավոր ատեստավորման գծով</v>
      </c>
      <c r="C10" s="227">
        <v>0</v>
      </c>
      <c r="D10" s="252">
        <f>+'Dramakan hosqer'!D23</f>
        <v>682.3</v>
      </c>
      <c r="E10" s="240">
        <f>D10-C10</f>
        <v>682.3</v>
      </c>
      <c r="F10" s="227"/>
    </row>
    <row r="11" spans="1:20" s="56" customFormat="1" ht="17.25" hidden="1" customHeight="1">
      <c r="A11" s="59">
        <v>3</v>
      </c>
      <c r="B11" s="241" t="s">
        <v>8</v>
      </c>
      <c r="C11" s="239"/>
      <c r="D11" s="240">
        <f>+'Dramakan hosqer'!D24</f>
        <v>0</v>
      </c>
      <c r="E11" s="240">
        <f t="shared" si="0"/>
        <v>0</v>
      </c>
      <c r="F11" s="239"/>
      <c r="G11" s="104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56" customFormat="1" ht="17.25" customHeight="1">
      <c r="A12" s="59">
        <v>3</v>
      </c>
      <c r="B12" s="242" t="s">
        <v>53</v>
      </c>
      <c r="C12" s="239">
        <v>0</v>
      </c>
      <c r="D12" s="240">
        <f>+'Dramakan hosqer'!D25</f>
        <v>250</v>
      </c>
      <c r="E12" s="240">
        <f t="shared" si="0"/>
        <v>250</v>
      </c>
      <c r="F12" s="239"/>
      <c r="G12" s="104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56" customFormat="1" ht="17.25" customHeight="1">
      <c r="A13" s="59">
        <v>4</v>
      </c>
      <c r="B13" s="243" t="s">
        <v>63</v>
      </c>
      <c r="C13" s="239">
        <v>22</v>
      </c>
      <c r="D13" s="240">
        <f>+'Dramakan hosqer'!D26</f>
        <v>12.5</v>
      </c>
      <c r="E13" s="240">
        <f t="shared" si="0"/>
        <v>-9.5</v>
      </c>
      <c r="F13" s="239"/>
      <c r="G13" s="104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56" customFormat="1" ht="17.25" hidden="1" customHeight="1">
      <c r="A14" s="59">
        <v>6</v>
      </c>
      <c r="B14" s="21" t="s">
        <v>187</v>
      </c>
      <c r="C14" s="239"/>
      <c r="D14" s="240">
        <f>+'Dramakan hosqer'!D27</f>
        <v>0</v>
      </c>
      <c r="E14" s="240">
        <f t="shared" si="0"/>
        <v>0</v>
      </c>
      <c r="F14" s="239"/>
      <c r="G14" s="104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56" customFormat="1" ht="17.25" hidden="1" customHeight="1">
      <c r="A15" s="59">
        <v>7</v>
      </c>
      <c r="B15" s="238" t="s">
        <v>9</v>
      </c>
      <c r="C15" s="239"/>
      <c r="D15" s="240">
        <v>0</v>
      </c>
      <c r="E15" s="240">
        <f t="shared" si="0"/>
        <v>0</v>
      </c>
      <c r="F15" s="239"/>
      <c r="G15" s="104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56" customFormat="1" ht="17.25" hidden="1" customHeight="1">
      <c r="A16" s="59">
        <v>8</v>
      </c>
      <c r="B16" s="238" t="s">
        <v>72</v>
      </c>
      <c r="C16" s="239"/>
      <c r="D16" s="240">
        <f>+'Dramakan hosqer'!D28</f>
        <v>0</v>
      </c>
      <c r="E16" s="240">
        <f t="shared" si="0"/>
        <v>0</v>
      </c>
      <c r="F16" s="239"/>
      <c r="G16" s="104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56" customFormat="1" ht="17.25" hidden="1" customHeight="1">
      <c r="A17" s="59">
        <v>9</v>
      </c>
      <c r="B17" s="238" t="s">
        <v>33</v>
      </c>
      <c r="C17" s="239"/>
      <c r="D17" s="240">
        <f>+'Dramakan hosqer'!D29</f>
        <v>0</v>
      </c>
      <c r="E17" s="240">
        <f t="shared" si="0"/>
        <v>0</v>
      </c>
      <c r="F17" s="239"/>
      <c r="G17" s="104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56" customFormat="1" ht="18" customHeight="1">
      <c r="A18" s="59">
        <v>5</v>
      </c>
      <c r="B18" s="238" t="s">
        <v>10</v>
      </c>
      <c r="C18" s="239">
        <v>25</v>
      </c>
      <c r="D18" s="240">
        <f>+'Dramakan hosqer'!D30</f>
        <v>130</v>
      </c>
      <c r="E18" s="240">
        <f>D18-C18</f>
        <v>105</v>
      </c>
      <c r="F18" s="239"/>
      <c r="G18" s="104"/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55" customFormat="1" ht="17.25" customHeight="1">
      <c r="A19" s="59">
        <v>6</v>
      </c>
      <c r="B19" s="244" t="s">
        <v>305</v>
      </c>
      <c r="C19" s="239">
        <v>0</v>
      </c>
      <c r="D19" s="239">
        <f>+'Dramakan hosqer'!D31</f>
        <v>200</v>
      </c>
      <c r="E19" s="239">
        <f>D19-C19</f>
        <v>200</v>
      </c>
      <c r="F19" s="239"/>
      <c r="G19" s="104"/>
      <c r="H19" s="118"/>
      <c r="I19" s="118"/>
      <c r="J19" s="118"/>
      <c r="K19" s="118"/>
      <c r="L19" s="118"/>
      <c r="M19" s="118"/>
      <c r="N19" s="125"/>
      <c r="O19" s="125"/>
      <c r="P19" s="125"/>
      <c r="Q19" s="125"/>
      <c r="R19" s="125"/>
      <c r="S19" s="125"/>
      <c r="T19" s="125"/>
    </row>
    <row r="20" spans="1:20" s="55" customFormat="1" ht="17.25" hidden="1" customHeight="1">
      <c r="A20" s="59">
        <v>12</v>
      </c>
      <c r="B20" s="244"/>
      <c r="C20" s="239"/>
      <c r="D20" s="239">
        <f>+'Dramakan hosqer'!D32</f>
        <v>0</v>
      </c>
      <c r="E20" s="239">
        <f>D20-C20</f>
        <v>0</v>
      </c>
      <c r="F20" s="239"/>
      <c r="G20" s="104" t="s">
        <v>255</v>
      </c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s="21" customFormat="1" ht="36" customHeight="1">
      <c r="A21" s="11" t="s">
        <v>34</v>
      </c>
      <c r="B21" s="12" t="s">
        <v>84</v>
      </c>
      <c r="C21" s="248">
        <f>+C22+C69+C82</f>
        <v>180540.4</v>
      </c>
      <c r="D21" s="248">
        <f>+D22+D69+D82</f>
        <v>177836.69999999998</v>
      </c>
      <c r="E21" s="248">
        <f t="shared" si="0"/>
        <v>-2703.7000000000116</v>
      </c>
      <c r="F21" s="226"/>
      <c r="G21" s="130"/>
      <c r="H21" s="115"/>
      <c r="I21" s="115"/>
      <c r="J21" s="115"/>
      <c r="K21" s="115"/>
      <c r="L21" s="115"/>
      <c r="M21" s="115"/>
      <c r="N21" s="123"/>
      <c r="O21" s="123"/>
      <c r="P21" s="123"/>
      <c r="Q21" s="123"/>
      <c r="R21" s="123"/>
      <c r="S21" s="123"/>
      <c r="T21" s="123"/>
    </row>
    <row r="22" spans="1:20" s="21" customFormat="1" ht="21" customHeight="1">
      <c r="A22" s="14" t="s">
        <v>56</v>
      </c>
      <c r="B22" s="12" t="s">
        <v>59</v>
      </c>
      <c r="C22" s="248">
        <f>SUM(C23,C27:C32,C36:C63,C67:C68)</f>
        <v>176912.9</v>
      </c>
      <c r="D22" s="248">
        <f>SUM(D23,D27:D32,D36:D63,D67:D68)</f>
        <v>163922.4</v>
      </c>
      <c r="E22" s="248">
        <f t="shared" si="0"/>
        <v>-12990.5</v>
      </c>
      <c r="F22" s="226"/>
      <c r="G22" s="130"/>
      <c r="H22" s="115"/>
      <c r="I22" s="115"/>
      <c r="J22" s="115"/>
      <c r="K22" s="115"/>
      <c r="L22" s="115"/>
      <c r="M22" s="115"/>
      <c r="N22" s="123"/>
      <c r="O22" s="123"/>
      <c r="P22" s="123"/>
      <c r="Q22" s="123"/>
      <c r="R22" s="123"/>
      <c r="S22" s="123"/>
      <c r="T22" s="123"/>
    </row>
    <row r="23" spans="1:20" s="56" customFormat="1" ht="18" customHeight="1">
      <c r="A23" s="59">
        <v>1</v>
      </c>
      <c r="B23" s="245" t="s">
        <v>12</v>
      </c>
      <c r="C23" s="239">
        <v>147851.9</v>
      </c>
      <c r="D23" s="240">
        <f>+'Dramakan hosqer'!D35</f>
        <v>137450.20000000001</v>
      </c>
      <c r="E23" s="240">
        <f t="shared" si="0"/>
        <v>-10401.699999999983</v>
      </c>
      <c r="F23" s="239"/>
      <c r="G23" s="104"/>
      <c r="H23" s="118"/>
      <c r="I23" s="118"/>
      <c r="J23" s="118"/>
      <c r="K23" s="118"/>
      <c r="L23" s="118"/>
      <c r="M23" s="118"/>
      <c r="N23" s="125"/>
      <c r="O23" s="125"/>
      <c r="P23" s="125"/>
      <c r="Q23" s="125"/>
      <c r="R23" s="125"/>
      <c r="S23" s="125"/>
      <c r="T23" s="125"/>
    </row>
    <row r="24" spans="1:20" ht="17.25" hidden="1" customHeight="1">
      <c r="A24" s="26">
        <v>1.1000000000000001</v>
      </c>
      <c r="B24" s="31" t="s">
        <v>117</v>
      </c>
      <c r="C24" s="227"/>
      <c r="D24" s="252">
        <f>+'Dramakan hosqer'!D36</f>
        <v>0</v>
      </c>
      <c r="E24" s="252">
        <f t="shared" si="0"/>
        <v>0</v>
      </c>
      <c r="F24" s="227"/>
    </row>
    <row r="25" spans="1:20" ht="18" customHeight="1">
      <c r="A25" s="26">
        <v>1.1000000000000001</v>
      </c>
      <c r="B25" s="31" t="s">
        <v>13</v>
      </c>
      <c r="C25" s="227">
        <v>0</v>
      </c>
      <c r="D25" s="252">
        <f>+'Dramakan hosqer'!D37</f>
        <v>7596.5</v>
      </c>
      <c r="E25" s="252">
        <f t="shared" si="0"/>
        <v>7596.5</v>
      </c>
      <c r="F25" s="227"/>
    </row>
    <row r="26" spans="1:20" ht="18" customHeight="1">
      <c r="A26" s="26">
        <v>1.2</v>
      </c>
      <c r="B26" s="31" t="str">
        <f>+'Dramakan hosqer'!B38</f>
        <v>կամավոր ատեստ. գծով լրավճար</v>
      </c>
      <c r="C26" s="227">
        <v>0</v>
      </c>
      <c r="D26" s="252">
        <f>+'Dramakan hosqer'!D38</f>
        <v>682.30000000000007</v>
      </c>
      <c r="E26" s="252">
        <f t="shared" si="0"/>
        <v>682.30000000000007</v>
      </c>
      <c r="F26" s="227"/>
    </row>
    <row r="27" spans="1:20" s="56" customFormat="1" ht="18" customHeight="1">
      <c r="A27" s="59">
        <v>2</v>
      </c>
      <c r="B27" s="241" t="s">
        <v>15</v>
      </c>
      <c r="C27" s="239">
        <v>6594.5</v>
      </c>
      <c r="D27" s="240">
        <f>+'Dramakan hosqer'!D39</f>
        <v>7498</v>
      </c>
      <c r="E27" s="240">
        <f t="shared" si="0"/>
        <v>903.5</v>
      </c>
      <c r="F27" s="239"/>
      <c r="G27" s="104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56" customFormat="1" ht="18" customHeight="1">
      <c r="A28" s="59">
        <v>3</v>
      </c>
      <c r="B28" s="241" t="s">
        <v>14</v>
      </c>
      <c r="C28" s="239">
        <v>4002.7</v>
      </c>
      <c r="D28" s="240">
        <f>+'Dramakan hosqer'!D40</f>
        <v>304.3</v>
      </c>
      <c r="E28" s="240">
        <f t="shared" si="0"/>
        <v>-3698.3999999999996</v>
      </c>
      <c r="F28" s="239"/>
      <c r="G28" s="104"/>
      <c r="H28" s="118"/>
      <c r="I28" s="118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56" customFormat="1" ht="18" customHeight="1">
      <c r="A29" s="59">
        <v>4</v>
      </c>
      <c r="B29" s="241" t="s">
        <v>16</v>
      </c>
      <c r="C29" s="239">
        <v>415.8</v>
      </c>
      <c r="D29" s="240">
        <f>+'Dramakan hosqer'!D41</f>
        <v>276.39999999999998</v>
      </c>
      <c r="E29" s="240">
        <f t="shared" si="0"/>
        <v>-139.40000000000003</v>
      </c>
      <c r="F29" s="239"/>
      <c r="G29" s="104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56" customFormat="1" ht="18" customHeight="1">
      <c r="A30" s="59">
        <v>5</v>
      </c>
      <c r="B30" s="241" t="s">
        <v>17</v>
      </c>
      <c r="C30" s="239">
        <v>360</v>
      </c>
      <c r="D30" s="240">
        <f>+'Dramakan hosqer'!D42</f>
        <v>360</v>
      </c>
      <c r="E30" s="240">
        <f t="shared" si="0"/>
        <v>0</v>
      </c>
      <c r="F30" s="239"/>
      <c r="G30" s="104"/>
      <c r="H30" s="118"/>
      <c r="I30" s="118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s="56" customFormat="1" ht="16.5" hidden="1" customHeight="1">
      <c r="A31" s="59">
        <v>6</v>
      </c>
      <c r="B31" s="241" t="s">
        <v>18</v>
      </c>
      <c r="C31" s="239">
        <v>0</v>
      </c>
      <c r="D31" s="240">
        <f>+'Dramakan hosqer'!D43</f>
        <v>0</v>
      </c>
      <c r="E31" s="240">
        <f t="shared" si="0"/>
        <v>0</v>
      </c>
      <c r="F31" s="239"/>
      <c r="G31" s="132"/>
      <c r="H31" s="119"/>
      <c r="I31" s="119"/>
      <c r="J31" s="118"/>
      <c r="K31" s="118"/>
      <c r="L31" s="118"/>
      <c r="M31" s="118"/>
      <c r="N31" s="125"/>
      <c r="O31" s="125"/>
      <c r="P31" s="125"/>
      <c r="Q31" s="125"/>
      <c r="R31" s="125"/>
      <c r="S31" s="125"/>
      <c r="T31" s="125"/>
    </row>
    <row r="32" spans="1:20" s="56" customFormat="1" ht="17.25">
      <c r="A32" s="59">
        <v>6</v>
      </c>
      <c r="B32" s="241" t="s">
        <v>19</v>
      </c>
      <c r="C32" s="240">
        <f>SUM(C33:C35)</f>
        <v>212</v>
      </c>
      <c r="D32" s="240">
        <f>SUM(D33:D35)</f>
        <v>225</v>
      </c>
      <c r="E32" s="240">
        <f t="shared" si="0"/>
        <v>13</v>
      </c>
      <c r="F32" s="239"/>
      <c r="G32" s="104"/>
      <c r="H32" s="118"/>
      <c r="I32" s="118"/>
      <c r="J32" s="118"/>
      <c r="K32" s="118"/>
      <c r="L32" s="118"/>
      <c r="M32" s="118"/>
      <c r="N32" s="125"/>
      <c r="O32" s="125"/>
      <c r="P32" s="125"/>
      <c r="Q32" s="125"/>
      <c r="R32" s="125"/>
      <c r="S32" s="125"/>
      <c r="T32" s="125"/>
    </row>
    <row r="33" spans="1:20" ht="18" hidden="1" customHeight="1">
      <c r="A33" s="26">
        <v>7.1</v>
      </c>
      <c r="B33" s="31" t="s">
        <v>20</v>
      </c>
      <c r="C33" s="227"/>
      <c r="D33" s="252">
        <f>+'Dramakan hosqer'!D45</f>
        <v>0</v>
      </c>
      <c r="E33" s="252">
        <f t="shared" si="0"/>
        <v>0</v>
      </c>
      <c r="F33" s="227"/>
    </row>
    <row r="34" spans="1:20" s="33" customFormat="1" ht="18" hidden="1" customHeight="1">
      <c r="A34" s="26">
        <v>7.2</v>
      </c>
      <c r="B34" s="31" t="s">
        <v>21</v>
      </c>
      <c r="C34" s="227"/>
      <c r="D34" s="252">
        <f>+'Dramakan hosqer'!D46</f>
        <v>0</v>
      </c>
      <c r="E34" s="252">
        <f t="shared" si="0"/>
        <v>0</v>
      </c>
      <c r="F34" s="227"/>
      <c r="G34" s="133"/>
      <c r="H34" s="120"/>
      <c r="I34" s="120"/>
      <c r="J34" s="120"/>
      <c r="K34" s="120"/>
      <c r="L34" s="120"/>
      <c r="M34" s="120"/>
      <c r="N34" s="126"/>
      <c r="O34" s="126"/>
      <c r="P34" s="126"/>
      <c r="Q34" s="126"/>
      <c r="R34" s="126"/>
      <c r="S34" s="126"/>
      <c r="T34" s="126"/>
    </row>
    <row r="35" spans="1:20" ht="18" customHeight="1">
      <c r="A35" s="26">
        <v>6.1</v>
      </c>
      <c r="B35" s="31" t="s">
        <v>22</v>
      </c>
      <c r="C35" s="227">
        <v>212</v>
      </c>
      <c r="D35" s="252">
        <f>+'Dramakan hosqer'!D47</f>
        <v>225</v>
      </c>
      <c r="E35" s="252">
        <f t="shared" si="0"/>
        <v>13</v>
      </c>
      <c r="F35" s="227"/>
      <c r="I35" s="135"/>
    </row>
    <row r="36" spans="1:20" s="56" customFormat="1" ht="18" customHeight="1">
      <c r="A36" s="59">
        <v>7</v>
      </c>
      <c r="B36" s="241" t="s">
        <v>23</v>
      </c>
      <c r="C36" s="239">
        <v>5</v>
      </c>
      <c r="D36" s="240">
        <f>+'Dramakan hosqer'!D48</f>
        <v>5</v>
      </c>
      <c r="E36" s="240">
        <f t="shared" si="0"/>
        <v>0</v>
      </c>
      <c r="F36" s="239"/>
      <c r="G36" s="104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56" customFormat="1" ht="18" customHeight="1">
      <c r="A37" s="59">
        <v>8</v>
      </c>
      <c r="B37" s="241" t="s">
        <v>30</v>
      </c>
      <c r="C37" s="239">
        <v>900</v>
      </c>
      <c r="D37" s="240">
        <f>+'Dramakan hosqer'!D49</f>
        <v>1300</v>
      </c>
      <c r="E37" s="240">
        <f t="shared" si="0"/>
        <v>400</v>
      </c>
      <c r="F37" s="239"/>
      <c r="G37" s="6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56" customFormat="1" ht="18" customHeight="1">
      <c r="A38" s="59">
        <v>9</v>
      </c>
      <c r="B38" s="241" t="s">
        <v>24</v>
      </c>
      <c r="C38" s="239">
        <v>600</v>
      </c>
      <c r="D38" s="240">
        <f>+'Dramakan hosqer'!D50</f>
        <v>200</v>
      </c>
      <c r="E38" s="240">
        <f t="shared" si="0"/>
        <v>-400</v>
      </c>
      <c r="F38" s="239"/>
      <c r="G38" s="104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56" customFormat="1" ht="37.5" customHeight="1">
      <c r="A39" s="59">
        <v>10</v>
      </c>
      <c r="B39" s="246" t="s">
        <v>75</v>
      </c>
      <c r="C39" s="239">
        <v>2220.5</v>
      </c>
      <c r="D39" s="240">
        <f>+'Dramakan hosqer'!D51</f>
        <v>2220.5</v>
      </c>
      <c r="E39" s="240">
        <f t="shared" si="0"/>
        <v>0</v>
      </c>
      <c r="F39" s="239"/>
      <c r="G39" s="104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56" customFormat="1" ht="18" hidden="1" customHeight="1">
      <c r="A40" s="59">
        <v>12</v>
      </c>
      <c r="B40" s="241" t="s">
        <v>48</v>
      </c>
      <c r="C40" s="239"/>
      <c r="D40" s="240">
        <f>+'Dramakan hosqer'!D52</f>
        <v>0</v>
      </c>
      <c r="E40" s="240">
        <f t="shared" si="0"/>
        <v>0</v>
      </c>
      <c r="F40" s="239"/>
      <c r="G40" s="104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56" customFormat="1" ht="18" customHeight="1">
      <c r="A41" s="59">
        <v>11</v>
      </c>
      <c r="B41" s="241" t="s">
        <v>118</v>
      </c>
      <c r="C41" s="239">
        <v>200</v>
      </c>
      <c r="D41" s="240">
        <f>+'Dramakan hosqer'!D53</f>
        <v>200</v>
      </c>
      <c r="E41" s="240">
        <f t="shared" si="0"/>
        <v>0</v>
      </c>
      <c r="F41" s="239"/>
      <c r="G41" s="104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56" customFormat="1" ht="18" hidden="1" customHeight="1">
      <c r="A42" s="59">
        <v>14</v>
      </c>
      <c r="B42" s="241" t="s">
        <v>119</v>
      </c>
      <c r="C42" s="239"/>
      <c r="D42" s="240">
        <f>+'Dramakan hosqer'!D54</f>
        <v>0</v>
      </c>
      <c r="E42" s="240">
        <f t="shared" si="0"/>
        <v>0</v>
      </c>
      <c r="F42" s="239"/>
      <c r="G42" s="104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56" customFormat="1" ht="18" customHeight="1">
      <c r="A43" s="59">
        <v>12</v>
      </c>
      <c r="B43" s="241" t="s">
        <v>25</v>
      </c>
      <c r="C43" s="239">
        <v>500</v>
      </c>
      <c r="D43" s="240">
        <f>+'Dramakan hosqer'!D55</f>
        <v>1500</v>
      </c>
      <c r="E43" s="240">
        <f t="shared" si="0"/>
        <v>1000</v>
      </c>
      <c r="F43" s="239"/>
      <c r="G43" s="104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56" customFormat="1" ht="18" customHeight="1">
      <c r="A44" s="59">
        <v>13</v>
      </c>
      <c r="B44" s="241" t="s">
        <v>26</v>
      </c>
      <c r="C44" s="239">
        <v>144.4</v>
      </c>
      <c r="D44" s="240">
        <f>+'Dramakan hosqer'!D56</f>
        <v>144.4</v>
      </c>
      <c r="E44" s="240">
        <f t="shared" si="0"/>
        <v>0</v>
      </c>
      <c r="F44" s="239"/>
      <c r="G44" s="104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56" customFormat="1" ht="18" customHeight="1">
      <c r="A45" s="59">
        <v>14</v>
      </c>
      <c r="B45" s="241" t="s">
        <v>67</v>
      </c>
      <c r="C45" s="239">
        <v>200</v>
      </c>
      <c r="D45" s="240">
        <f>+'Dramakan hosqer'!D57</f>
        <v>200</v>
      </c>
      <c r="E45" s="240">
        <f t="shared" si="0"/>
        <v>0</v>
      </c>
      <c r="F45" s="239"/>
      <c r="G45" s="104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56" customFormat="1" ht="18" customHeight="1">
      <c r="A46" s="59">
        <v>15</v>
      </c>
      <c r="B46" s="256" t="s">
        <v>54</v>
      </c>
      <c r="C46" s="239">
        <v>22</v>
      </c>
      <c r="D46" s="240">
        <f>+'Dramakan hosqer'!D58</f>
        <v>12.5</v>
      </c>
      <c r="E46" s="240">
        <f t="shared" si="0"/>
        <v>-9.5</v>
      </c>
      <c r="F46" s="239"/>
      <c r="G46" s="104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56" customFormat="1" ht="18" customHeight="1">
      <c r="A47" s="59">
        <v>16</v>
      </c>
      <c r="B47" s="256" t="s">
        <v>45</v>
      </c>
      <c r="C47" s="239">
        <v>240</v>
      </c>
      <c r="D47" s="240">
        <f>+'Dramakan hosqer'!D59</f>
        <v>240</v>
      </c>
      <c r="E47" s="240">
        <f t="shared" si="0"/>
        <v>0</v>
      </c>
      <c r="F47" s="239"/>
      <c r="G47" s="104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56" customFormat="1" ht="38.25" customHeight="1">
      <c r="A48" s="59">
        <v>17</v>
      </c>
      <c r="B48" s="256" t="s">
        <v>76</v>
      </c>
      <c r="C48" s="239">
        <v>70</v>
      </c>
      <c r="D48" s="240">
        <f>+'Dramakan hosqer'!D60</f>
        <v>50</v>
      </c>
      <c r="E48" s="240">
        <f t="shared" si="0"/>
        <v>-20</v>
      </c>
      <c r="F48" s="239"/>
      <c r="G48" s="104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56" customFormat="1" ht="36.75" customHeight="1">
      <c r="A49" s="59">
        <v>18</v>
      </c>
      <c r="B49" s="256" t="s">
        <v>77</v>
      </c>
      <c r="C49" s="239">
        <v>105</v>
      </c>
      <c r="D49" s="240">
        <f>+'Dramakan hosqer'!D61</f>
        <v>117</v>
      </c>
      <c r="E49" s="240">
        <f t="shared" si="0"/>
        <v>12</v>
      </c>
      <c r="F49" s="239"/>
      <c r="G49" s="6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56" customFormat="1" ht="18" customHeight="1">
      <c r="A50" s="59">
        <v>19</v>
      </c>
      <c r="B50" s="241" t="s">
        <v>46</v>
      </c>
      <c r="C50" s="239">
        <v>3</v>
      </c>
      <c r="D50" s="240">
        <f>+'Dramakan hosqer'!D62</f>
        <v>3</v>
      </c>
      <c r="E50" s="240">
        <f t="shared" si="0"/>
        <v>0</v>
      </c>
      <c r="F50" s="239"/>
      <c r="G50" s="104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56" customFormat="1" ht="18" hidden="1" customHeight="1">
      <c r="A51" s="59">
        <v>23</v>
      </c>
      <c r="B51" s="241" t="s">
        <v>120</v>
      </c>
      <c r="C51" s="239"/>
      <c r="D51" s="240">
        <f>+'Dramakan hosqer'!D63</f>
        <v>0</v>
      </c>
      <c r="E51" s="240">
        <f t="shared" si="0"/>
        <v>0</v>
      </c>
      <c r="F51" s="239"/>
      <c r="G51" s="104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56" customFormat="1" ht="18" hidden="1" customHeight="1">
      <c r="A52" s="59">
        <v>24</v>
      </c>
      <c r="B52" s="241" t="s">
        <v>47</v>
      </c>
      <c r="C52" s="239"/>
      <c r="D52" s="240">
        <f>+'Dramakan hosqer'!D64</f>
        <v>0</v>
      </c>
      <c r="E52" s="240">
        <f t="shared" si="0"/>
        <v>0</v>
      </c>
      <c r="F52" s="239"/>
      <c r="G52" s="104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56" customFormat="1" ht="18" hidden="1" customHeight="1">
      <c r="A53" s="59">
        <v>25</v>
      </c>
      <c r="B53" s="241" t="s">
        <v>64</v>
      </c>
      <c r="C53" s="239"/>
      <c r="D53" s="240">
        <f>+'Dramakan hosqer'!D65</f>
        <v>0</v>
      </c>
      <c r="E53" s="240">
        <f t="shared" si="0"/>
        <v>0</v>
      </c>
      <c r="F53" s="239"/>
      <c r="G53" s="104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56" customFormat="1" ht="18" hidden="1" customHeight="1">
      <c r="A54" s="59">
        <v>26</v>
      </c>
      <c r="B54" s="243" t="s">
        <v>194</v>
      </c>
      <c r="C54" s="239"/>
      <c r="D54" s="240">
        <f>+'Dramakan hosqer'!D66</f>
        <v>0</v>
      </c>
      <c r="E54" s="240">
        <f t="shared" ref="E54:E55" si="1">D54-C54</f>
        <v>0</v>
      </c>
      <c r="F54" s="239"/>
      <c r="G54" s="104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56" customFormat="1" ht="18" customHeight="1">
      <c r="A55" s="59">
        <v>20</v>
      </c>
      <c r="B55" s="243" t="s">
        <v>195</v>
      </c>
      <c r="C55" s="239">
        <v>3500</v>
      </c>
      <c r="D55" s="240">
        <f>+'Dramakan hosqer'!D67</f>
        <v>1000</v>
      </c>
      <c r="E55" s="240">
        <f t="shared" si="1"/>
        <v>-2500</v>
      </c>
      <c r="F55" s="239"/>
      <c r="G55" s="104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56" customFormat="1" ht="18" customHeight="1">
      <c r="A56" s="59">
        <v>21</v>
      </c>
      <c r="B56" s="245" t="s">
        <v>268</v>
      </c>
      <c r="C56" s="239">
        <v>100</v>
      </c>
      <c r="D56" s="240">
        <v>200</v>
      </c>
      <c r="E56" s="240">
        <f t="shared" si="0"/>
        <v>100</v>
      </c>
      <c r="F56" s="239"/>
      <c r="G56" s="104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56" customFormat="1" ht="18" customHeight="1">
      <c r="A57" s="59">
        <v>22</v>
      </c>
      <c r="B57" s="245" t="s">
        <v>274</v>
      </c>
      <c r="C57" s="239">
        <v>4000</v>
      </c>
      <c r="D57" s="240">
        <v>6500</v>
      </c>
      <c r="E57" s="240">
        <f t="shared" ref="E57:E60" si="2">D57-C57</f>
        <v>2500</v>
      </c>
      <c r="F57" s="239"/>
      <c r="G57" s="104"/>
      <c r="H57" s="118"/>
      <c r="I57" s="118"/>
      <c r="J57" s="118"/>
      <c r="K57" s="118"/>
      <c r="L57" s="118"/>
      <c r="M57" s="118"/>
      <c r="N57" s="125"/>
      <c r="O57" s="125"/>
      <c r="P57" s="125"/>
      <c r="Q57" s="125"/>
      <c r="R57" s="125"/>
      <c r="S57" s="125"/>
      <c r="T57" s="125"/>
    </row>
    <row r="58" spans="1:20" s="56" customFormat="1" ht="18" customHeight="1">
      <c r="A58" s="59">
        <v>23</v>
      </c>
      <c r="B58" s="130" t="s">
        <v>270</v>
      </c>
      <c r="C58" s="239">
        <v>100</v>
      </c>
      <c r="D58" s="240">
        <v>200</v>
      </c>
      <c r="E58" s="240">
        <f t="shared" si="2"/>
        <v>100</v>
      </c>
      <c r="F58" s="239"/>
      <c r="G58" s="104"/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56" customFormat="1" ht="18" customHeight="1">
      <c r="A59" s="59">
        <v>24</v>
      </c>
      <c r="B59" s="241" t="s">
        <v>78</v>
      </c>
      <c r="C59" s="239">
        <v>300</v>
      </c>
      <c r="D59" s="240">
        <v>100</v>
      </c>
      <c r="E59" s="240">
        <f t="shared" si="2"/>
        <v>-200</v>
      </c>
      <c r="F59" s="239"/>
      <c r="G59" s="104"/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56" customFormat="1" ht="18" customHeight="1">
      <c r="A60" s="59">
        <v>25</v>
      </c>
      <c r="B60" s="245" t="s">
        <v>272</v>
      </c>
      <c r="C60" s="239">
        <v>250</v>
      </c>
      <c r="D60" s="240">
        <v>0</v>
      </c>
      <c r="E60" s="240">
        <f t="shared" si="2"/>
        <v>-250</v>
      </c>
      <c r="F60" s="239"/>
      <c r="G60" s="104"/>
      <c r="H60" s="118"/>
      <c r="I60" s="118"/>
      <c r="J60" s="118"/>
      <c r="K60" s="118"/>
      <c r="L60" s="118"/>
      <c r="M60" s="118"/>
      <c r="N60" s="125"/>
      <c r="O60" s="125"/>
      <c r="P60" s="125"/>
      <c r="Q60" s="125"/>
      <c r="R60" s="125"/>
      <c r="S60" s="125"/>
      <c r="T60" s="125"/>
    </row>
    <row r="61" spans="1:20" s="55" customFormat="1" ht="18" customHeight="1">
      <c r="A61" s="59">
        <v>26</v>
      </c>
      <c r="B61" s="245" t="s">
        <v>273</v>
      </c>
      <c r="C61" s="239">
        <v>700</v>
      </c>
      <c r="D61" s="239">
        <v>300</v>
      </c>
      <c r="E61" s="239">
        <f t="shared" si="0"/>
        <v>-400</v>
      </c>
      <c r="F61" s="239"/>
      <c r="G61" s="104"/>
      <c r="H61" s="118"/>
      <c r="I61" s="118"/>
      <c r="J61" s="118"/>
      <c r="K61" s="118"/>
      <c r="L61" s="118"/>
      <c r="M61" s="118"/>
      <c r="N61" s="125"/>
      <c r="O61" s="125"/>
      <c r="P61" s="125"/>
      <c r="Q61" s="125"/>
      <c r="R61" s="125"/>
      <c r="S61" s="125"/>
      <c r="T61" s="125"/>
    </row>
    <row r="62" spans="1:20" s="55" customFormat="1" ht="18" customHeight="1">
      <c r="A62" s="59">
        <v>27</v>
      </c>
      <c r="B62" s="130" t="s">
        <v>271</v>
      </c>
      <c r="C62" s="239">
        <v>900</v>
      </c>
      <c r="D62" s="239">
        <v>900</v>
      </c>
      <c r="E62" s="239">
        <f>D62-C62</f>
        <v>0</v>
      </c>
      <c r="F62" s="239"/>
      <c r="G62" s="104" t="s">
        <v>254</v>
      </c>
      <c r="H62" s="118"/>
      <c r="I62" s="118"/>
      <c r="J62" s="118"/>
      <c r="K62" s="118"/>
      <c r="L62" s="118"/>
      <c r="M62" s="118"/>
      <c r="N62" s="125"/>
      <c r="O62" s="125"/>
      <c r="P62" s="125"/>
      <c r="Q62" s="125"/>
      <c r="R62" s="125"/>
      <c r="S62" s="125"/>
      <c r="T62" s="125"/>
    </row>
    <row r="63" spans="1:20" s="56" customFormat="1" ht="36.75" hidden="1" customHeight="1">
      <c r="A63" s="59">
        <v>35</v>
      </c>
      <c r="B63" s="247" t="s">
        <v>35</v>
      </c>
      <c r="C63" s="240">
        <f>SUM(C64:C66)</f>
        <v>0</v>
      </c>
      <c r="D63" s="240">
        <f>SUM(D64:D66)</f>
        <v>0</v>
      </c>
      <c r="E63" s="239">
        <f>D63-C63</f>
        <v>0</v>
      </c>
      <c r="F63" s="239"/>
      <c r="G63" s="104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155" customFormat="1" ht="18" hidden="1" customHeight="1">
      <c r="A64" s="13">
        <v>32.1</v>
      </c>
      <c r="B64" s="160" t="s">
        <v>36</v>
      </c>
      <c r="C64" s="227"/>
      <c r="D64" s="252">
        <f>+'Dramakan hosqer'!D76</f>
        <v>0</v>
      </c>
      <c r="E64" s="227">
        <f>D64-C64</f>
        <v>0</v>
      </c>
      <c r="F64" s="227"/>
      <c r="G64" s="161"/>
      <c r="H64" s="158"/>
      <c r="I64" s="158"/>
      <c r="J64" s="158"/>
      <c r="K64" s="158"/>
      <c r="L64" s="158"/>
      <c r="M64" s="158"/>
      <c r="N64" s="162"/>
      <c r="O64" s="162"/>
      <c r="P64" s="162"/>
      <c r="Q64" s="162"/>
      <c r="R64" s="162"/>
      <c r="S64" s="162"/>
      <c r="T64" s="162"/>
    </row>
    <row r="65" spans="1:20" s="155" customFormat="1" ht="18.75" hidden="1" customHeight="1">
      <c r="A65" s="13">
        <v>32.200000000000003</v>
      </c>
      <c r="B65" s="160" t="s">
        <v>49</v>
      </c>
      <c r="C65" s="227"/>
      <c r="D65" s="252">
        <f>+'Dramakan hosqer'!D77</f>
        <v>0</v>
      </c>
      <c r="E65" s="252">
        <f t="shared" si="0"/>
        <v>0</v>
      </c>
      <c r="F65" s="227"/>
      <c r="G65" s="161"/>
      <c r="H65" s="158"/>
      <c r="I65" s="158"/>
      <c r="J65" s="158"/>
      <c r="K65" s="158"/>
      <c r="L65" s="158"/>
      <c r="M65" s="158"/>
      <c r="N65" s="162"/>
      <c r="O65" s="162"/>
      <c r="P65" s="162"/>
      <c r="Q65" s="162"/>
      <c r="R65" s="162"/>
      <c r="S65" s="162"/>
      <c r="T65" s="162"/>
    </row>
    <row r="66" spans="1:20" s="155" customFormat="1" ht="18" hidden="1" customHeight="1">
      <c r="A66" s="13">
        <v>32.299999999999997</v>
      </c>
      <c r="B66" s="163" t="s">
        <v>85</v>
      </c>
      <c r="C66" s="227"/>
      <c r="D66" s="252">
        <f>+'Dramakan hosqer'!D78</f>
        <v>0</v>
      </c>
      <c r="E66" s="252">
        <f t="shared" si="0"/>
        <v>0</v>
      </c>
      <c r="F66" s="227"/>
      <c r="G66" s="161"/>
      <c r="H66" s="158"/>
      <c r="I66" s="158"/>
      <c r="J66" s="158"/>
      <c r="K66" s="158"/>
      <c r="L66" s="158"/>
      <c r="M66" s="158"/>
      <c r="N66" s="162"/>
      <c r="O66" s="162"/>
      <c r="P66" s="162"/>
      <c r="Q66" s="162"/>
      <c r="R66" s="162"/>
      <c r="S66" s="162"/>
      <c r="T66" s="162"/>
    </row>
    <row r="67" spans="1:20" s="56" customFormat="1" ht="18" customHeight="1">
      <c r="A67" s="69">
        <v>28</v>
      </c>
      <c r="B67" s="247" t="s">
        <v>37</v>
      </c>
      <c r="C67" s="239">
        <v>2416.1</v>
      </c>
      <c r="D67" s="240">
        <f>+'Dramakan hosqer'!D79</f>
        <v>2416.1</v>
      </c>
      <c r="E67" s="240">
        <f t="shared" si="0"/>
        <v>0</v>
      </c>
      <c r="F67" s="239"/>
      <c r="G67" s="104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56" customFormat="1" ht="18" customHeight="1">
      <c r="A68" s="69">
        <v>29</v>
      </c>
      <c r="B68" s="242" t="s">
        <v>86</v>
      </c>
      <c r="C68" s="239">
        <v>0</v>
      </c>
      <c r="D68" s="240">
        <f>+'Dramakan hosqer'!D80</f>
        <v>0</v>
      </c>
      <c r="E68" s="240">
        <f t="shared" si="0"/>
        <v>0</v>
      </c>
      <c r="F68" s="239"/>
      <c r="G68" s="111" t="s">
        <v>202</v>
      </c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56" customFormat="1" ht="21.75" customHeight="1">
      <c r="A69" s="159" t="s">
        <v>57</v>
      </c>
      <c r="B69" s="12" t="s">
        <v>60</v>
      </c>
      <c r="C69" s="248">
        <f>+C70+C78</f>
        <v>2500</v>
      </c>
      <c r="D69" s="248">
        <f>+D70+D78</f>
        <v>13914.3</v>
      </c>
      <c r="E69" s="248">
        <f t="shared" si="0"/>
        <v>11414.3</v>
      </c>
      <c r="F69" s="226"/>
      <c r="G69" s="104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56" customFormat="1" ht="24" customHeight="1">
      <c r="A70" s="69">
        <v>1</v>
      </c>
      <c r="B70" s="249" t="s">
        <v>90</v>
      </c>
      <c r="C70" s="240">
        <f>SUM(C71:C77)</f>
        <v>2500</v>
      </c>
      <c r="D70" s="240">
        <f>SUM(D71:D77)</f>
        <v>3274.7</v>
      </c>
      <c r="E70" s="240">
        <f t="shared" si="0"/>
        <v>774.69999999999982</v>
      </c>
      <c r="F70" s="239"/>
      <c r="G70" s="104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56" customFormat="1" ht="18" customHeight="1">
      <c r="A71" s="69">
        <v>1.1000000000000001</v>
      </c>
      <c r="B71" s="250" t="s">
        <v>87</v>
      </c>
      <c r="C71" s="239">
        <v>1500</v>
      </c>
      <c r="D71" s="240">
        <f>+'Dramakan hosqer'!D83</f>
        <v>300</v>
      </c>
      <c r="E71" s="240">
        <f t="shared" ref="E71:E85" si="3">D71-C71</f>
        <v>-1200</v>
      </c>
      <c r="F71" s="239"/>
      <c r="G71" s="104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56" customFormat="1" ht="17.25" customHeight="1">
      <c r="A72" s="69">
        <v>1.2</v>
      </c>
      <c r="B72" s="250" t="s">
        <v>88</v>
      </c>
      <c r="C72" s="239">
        <v>1000</v>
      </c>
      <c r="D72" s="240">
        <f>+'Dramakan hosqer'!D84</f>
        <v>924.9</v>
      </c>
      <c r="E72" s="240">
        <f>D72-C72</f>
        <v>-75.100000000000023</v>
      </c>
      <c r="F72" s="239"/>
      <c r="G72" s="104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56" customFormat="1" ht="18" customHeight="1">
      <c r="A73" s="69">
        <v>1.3</v>
      </c>
      <c r="B73" s="250" t="s">
        <v>89</v>
      </c>
      <c r="C73" s="239">
        <v>0</v>
      </c>
      <c r="D73" s="240">
        <f>+'Dramakan hosqer'!D85</f>
        <v>1122</v>
      </c>
      <c r="E73" s="240">
        <f t="shared" si="3"/>
        <v>1122</v>
      </c>
      <c r="F73" s="239"/>
      <c r="G73" s="104"/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56" customFormat="1" ht="18" hidden="1" customHeight="1">
      <c r="A74" s="69">
        <v>1.4</v>
      </c>
      <c r="B74" s="250" t="s">
        <v>196</v>
      </c>
      <c r="C74" s="239"/>
      <c r="D74" s="240">
        <f>+'Dramakan hosqer'!D86</f>
        <v>0</v>
      </c>
      <c r="E74" s="240">
        <f t="shared" ref="E74" si="4">D74-C74</f>
        <v>0</v>
      </c>
      <c r="F74" s="239"/>
      <c r="G74" s="104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56" customFormat="1" ht="18" customHeight="1">
      <c r="A75" s="69">
        <v>1.5</v>
      </c>
      <c r="B75" s="250" t="s">
        <v>65</v>
      </c>
      <c r="C75" s="239">
        <v>0</v>
      </c>
      <c r="D75" s="240">
        <f>+'Dramakan hosqer'!D87</f>
        <v>927.8</v>
      </c>
      <c r="E75" s="240">
        <f t="shared" si="3"/>
        <v>927.8</v>
      </c>
      <c r="F75" s="239"/>
      <c r="G75" s="104"/>
      <c r="H75" s="118"/>
      <c r="I75" s="118"/>
      <c r="J75" s="118"/>
      <c r="K75" s="118"/>
      <c r="L75" s="118"/>
      <c r="M75" s="118"/>
      <c r="N75" s="125"/>
      <c r="O75" s="125"/>
      <c r="P75" s="125"/>
      <c r="Q75" s="125"/>
      <c r="R75" s="125"/>
      <c r="S75" s="125"/>
      <c r="T75" s="125"/>
    </row>
    <row r="76" spans="1:20" s="56" customFormat="1" ht="18" hidden="1" customHeight="1">
      <c r="A76" s="69">
        <v>1.6</v>
      </c>
      <c r="B76" s="251" t="s">
        <v>66</v>
      </c>
      <c r="C76" s="239"/>
      <c r="D76" s="239">
        <f>+'Dramakan hosqer'!D88</f>
        <v>0</v>
      </c>
      <c r="E76" s="239">
        <f>D76-C76</f>
        <v>0</v>
      </c>
      <c r="F76" s="239"/>
      <c r="G76" s="104"/>
      <c r="H76" s="118"/>
      <c r="I76" s="118"/>
      <c r="J76" s="118"/>
      <c r="K76" s="118"/>
      <c r="L76" s="118"/>
      <c r="M76" s="118"/>
      <c r="N76" s="125"/>
      <c r="O76" s="125"/>
      <c r="P76" s="125"/>
      <c r="Q76" s="125"/>
      <c r="R76" s="125"/>
      <c r="S76" s="125"/>
      <c r="T76" s="125"/>
    </row>
    <row r="77" spans="1:20" s="70" customFormat="1" ht="18" hidden="1" customHeight="1">
      <c r="A77" s="69">
        <v>1.7</v>
      </c>
      <c r="B77" s="251"/>
      <c r="C77" s="239"/>
      <c r="D77" s="239">
        <f>+'Dramakan hosqer'!D89</f>
        <v>0</v>
      </c>
      <c r="E77" s="239">
        <f t="shared" ref="E77" si="5">D77-C77</f>
        <v>0</v>
      </c>
      <c r="F77" s="239"/>
      <c r="G77" s="55" t="s">
        <v>197</v>
      </c>
      <c r="H77" s="118"/>
      <c r="I77" s="118"/>
      <c r="J77" s="118"/>
      <c r="K77" s="118"/>
      <c r="L77" s="118"/>
      <c r="M77" s="118"/>
      <c r="N77" s="125"/>
      <c r="O77" s="125"/>
      <c r="P77" s="125"/>
      <c r="Q77" s="125"/>
      <c r="R77" s="125"/>
      <c r="S77" s="125"/>
      <c r="T77" s="125"/>
    </row>
    <row r="78" spans="1:20" s="70" customFormat="1" ht="39.75" customHeight="1">
      <c r="A78" s="69">
        <v>2</v>
      </c>
      <c r="B78" s="250" t="s">
        <v>307</v>
      </c>
      <c r="C78" s="240">
        <f>SUM(C79:C81)</f>
        <v>0</v>
      </c>
      <c r="D78" s="240">
        <f>SUM(D79:D81)</f>
        <v>10639.6</v>
      </c>
      <c r="E78" s="239">
        <f>D78-C78</f>
        <v>10639.6</v>
      </c>
      <c r="F78" s="239"/>
      <c r="G78" s="104"/>
      <c r="H78" s="118"/>
      <c r="I78" s="118"/>
      <c r="J78" s="118"/>
      <c r="K78" s="118"/>
      <c r="L78" s="118"/>
      <c r="M78" s="118"/>
      <c r="N78" s="125"/>
      <c r="O78" s="125"/>
      <c r="P78" s="125"/>
      <c r="Q78" s="125"/>
      <c r="R78" s="125"/>
      <c r="S78" s="125"/>
      <c r="T78" s="125"/>
    </row>
    <row r="79" spans="1:20" s="93" customFormat="1" ht="18.75" customHeight="1">
      <c r="A79" s="69">
        <v>2.1</v>
      </c>
      <c r="B79" s="249" t="s">
        <v>62</v>
      </c>
      <c r="C79" s="239">
        <v>0</v>
      </c>
      <c r="D79" s="240">
        <f>+'Dramakan hosqer'!D91</f>
        <v>10639.6</v>
      </c>
      <c r="E79" s="240">
        <f t="shared" si="3"/>
        <v>10639.6</v>
      </c>
      <c r="F79" s="239"/>
      <c r="G79" s="165"/>
      <c r="H79" s="109"/>
      <c r="I79" s="100"/>
      <c r="J79" s="100"/>
      <c r="K79" s="100"/>
      <c r="L79" s="100"/>
      <c r="M79" s="100"/>
      <c r="N79" s="100"/>
      <c r="O79" s="92"/>
      <c r="P79" s="92"/>
      <c r="Q79" s="92"/>
    </row>
    <row r="80" spans="1:20" s="56" customFormat="1" ht="19.5" hidden="1" customHeight="1">
      <c r="A80" s="69">
        <v>2.2000000000000002</v>
      </c>
      <c r="B80" s="249" t="s">
        <v>61</v>
      </c>
      <c r="C80" s="239"/>
      <c r="D80" s="240">
        <f>+'Dramakan hosqer'!D92</f>
        <v>0</v>
      </c>
      <c r="E80" s="240">
        <f t="shared" si="3"/>
        <v>0</v>
      </c>
      <c r="F80" s="239"/>
      <c r="G80" s="104"/>
      <c r="H80" s="118"/>
      <c r="I80" s="118"/>
      <c r="J80" s="118"/>
      <c r="K80" s="118"/>
      <c r="L80" s="118"/>
      <c r="M80" s="118"/>
      <c r="N80" s="125"/>
      <c r="O80" s="125"/>
      <c r="P80" s="125"/>
      <c r="Q80" s="125"/>
      <c r="R80" s="125"/>
      <c r="S80" s="125"/>
      <c r="T80" s="125"/>
    </row>
    <row r="81" spans="1:20" s="56" customFormat="1" ht="37.5" hidden="1" customHeight="1">
      <c r="A81" s="69">
        <v>2.2999999999999998</v>
      </c>
      <c r="B81" s="249" t="s">
        <v>50</v>
      </c>
      <c r="C81" s="239"/>
      <c r="D81" s="240">
        <f>+'Dramakan hosqer'!D93</f>
        <v>0</v>
      </c>
      <c r="E81" s="240">
        <f t="shared" si="3"/>
        <v>0</v>
      </c>
      <c r="F81" s="239"/>
      <c r="G81" s="104"/>
      <c r="H81" s="118"/>
      <c r="I81" s="118"/>
      <c r="J81" s="118"/>
      <c r="K81" s="118"/>
      <c r="L81" s="118"/>
      <c r="M81" s="118"/>
      <c r="N81" s="125"/>
      <c r="O81" s="125"/>
      <c r="P81" s="125"/>
      <c r="Q81" s="125"/>
      <c r="R81" s="125"/>
      <c r="S81" s="125"/>
      <c r="T81" s="125"/>
    </row>
    <row r="82" spans="1:20" s="56" customFormat="1" ht="38.25" customHeight="1">
      <c r="A82" s="159" t="s">
        <v>58</v>
      </c>
      <c r="B82" s="12" t="s">
        <v>129</v>
      </c>
      <c r="C82" s="248">
        <f>SUM(C83:C84)</f>
        <v>1127.5</v>
      </c>
      <c r="D82" s="248">
        <f>SUM(D83:D84)</f>
        <v>0</v>
      </c>
      <c r="E82" s="248">
        <f t="shared" si="3"/>
        <v>-1127.5</v>
      </c>
      <c r="F82" s="226"/>
      <c r="G82" s="104"/>
      <c r="H82" s="118"/>
      <c r="I82" s="118"/>
      <c r="J82" s="118"/>
      <c r="K82" s="118"/>
      <c r="L82" s="118"/>
      <c r="M82" s="118"/>
      <c r="N82" s="125"/>
      <c r="O82" s="125"/>
      <c r="P82" s="125"/>
      <c r="Q82" s="125"/>
      <c r="R82" s="125"/>
      <c r="S82" s="125"/>
      <c r="T82" s="125"/>
    </row>
    <row r="83" spans="1:20" s="56" customFormat="1" ht="18" customHeight="1">
      <c r="A83" s="69">
        <v>1</v>
      </c>
      <c r="B83" s="245" t="str">
        <f>+'Dramakan hosqer'!B95</f>
        <v>Աշխատավարձի գծով</v>
      </c>
      <c r="C83" s="239">
        <v>1127.5</v>
      </c>
      <c r="D83" s="239">
        <f>+'Dramakan hosqer'!D95</f>
        <v>0</v>
      </c>
      <c r="E83" s="239">
        <f>D83-C83</f>
        <v>-1127.5</v>
      </c>
      <c r="F83" s="239"/>
      <c r="G83" s="104"/>
      <c r="H83" s="118"/>
      <c r="I83" s="118"/>
      <c r="J83" s="118"/>
      <c r="K83" s="118"/>
      <c r="L83" s="118"/>
      <c r="M83" s="118"/>
      <c r="N83" s="125"/>
      <c r="O83" s="125"/>
      <c r="P83" s="125"/>
      <c r="Q83" s="125"/>
      <c r="R83" s="125"/>
      <c r="S83" s="125"/>
      <c r="T83" s="125"/>
    </row>
    <row r="84" spans="1:20" s="68" customFormat="1" ht="18" hidden="1" customHeight="1">
      <c r="A84" s="69">
        <v>2</v>
      </c>
      <c r="B84" s="245">
        <f>+'Dramakan hosqer'!B96</f>
        <v>0</v>
      </c>
      <c r="C84" s="239"/>
      <c r="D84" s="239">
        <f>+'Dramakan hosqer'!D96</f>
        <v>0</v>
      </c>
      <c r="E84" s="239">
        <f>D84-C84</f>
        <v>0</v>
      </c>
      <c r="F84" s="239"/>
      <c r="G84" s="104"/>
      <c r="H84" s="103"/>
      <c r="I84" s="103"/>
      <c r="J84" s="103"/>
      <c r="K84" s="103"/>
      <c r="L84" s="103"/>
      <c r="M84" s="103"/>
      <c r="N84" s="98"/>
      <c r="O84" s="98"/>
      <c r="P84" s="98"/>
      <c r="Q84" s="98"/>
      <c r="R84" s="98"/>
      <c r="S84" s="98"/>
      <c r="T84" s="98"/>
    </row>
    <row r="85" spans="1:20" s="38" customFormat="1" ht="43.5" customHeight="1">
      <c r="A85" s="11" t="s">
        <v>38</v>
      </c>
      <c r="B85" s="12" t="s">
        <v>39</v>
      </c>
      <c r="C85" s="248">
        <f>C6+C7-C21</f>
        <v>8205.4000000000233</v>
      </c>
      <c r="D85" s="248">
        <f>D6+D7-D21</f>
        <v>6136.9000000000233</v>
      </c>
      <c r="E85" s="248">
        <f t="shared" si="3"/>
        <v>-2068.5</v>
      </c>
      <c r="F85" s="226"/>
      <c r="G85" s="134"/>
      <c r="H85" s="121"/>
      <c r="I85" s="121"/>
      <c r="J85" s="121"/>
      <c r="K85" s="121"/>
      <c r="L85" s="121"/>
      <c r="M85" s="121"/>
      <c r="N85" s="127"/>
      <c r="O85" s="127"/>
      <c r="P85" s="127"/>
      <c r="Q85" s="127"/>
      <c r="R85" s="127"/>
      <c r="S85" s="127"/>
      <c r="T85" s="127"/>
    </row>
    <row r="86" spans="1:20" s="21" customFormat="1" ht="46.5" customHeight="1">
      <c r="A86" s="19"/>
      <c r="B86" s="19"/>
      <c r="C86" s="19"/>
      <c r="D86" s="19"/>
      <c r="E86" s="19"/>
      <c r="F86" s="19"/>
      <c r="G86" s="130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21" customFormat="1" ht="25.5" customHeight="1">
      <c r="B87" s="17" t="s">
        <v>2</v>
      </c>
      <c r="C87" s="19"/>
      <c r="D87" s="482" t="e">
        <f>+'Ekamut-caxs'!#REF!</f>
        <v>#REF!</v>
      </c>
      <c r="E87" s="479"/>
      <c r="F87" s="121"/>
      <c r="G87" s="130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ht="13.5" customHeight="1">
      <c r="A88" s="21"/>
      <c r="B88" s="21" t="s">
        <v>4</v>
      </c>
      <c r="C88" s="21"/>
      <c r="D88" s="481" t="s">
        <v>94</v>
      </c>
      <c r="E88" s="481"/>
      <c r="F88" s="295"/>
    </row>
    <row r="89" spans="1:20" s="18" customFormat="1" ht="22.5" customHeight="1">
      <c r="A89" s="19"/>
      <c r="B89" s="38" t="s">
        <v>6</v>
      </c>
      <c r="C89" s="19"/>
      <c r="D89" s="479" t="e">
        <f>+'Ekamut-caxs'!#REF!</f>
        <v>#REF!</v>
      </c>
      <c r="E89" s="479"/>
      <c r="F89" s="121"/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8" customFormat="1" ht="12" customHeight="1">
      <c r="A90" s="19"/>
      <c r="B90" s="19"/>
      <c r="C90" s="19"/>
      <c r="D90" s="481" t="s">
        <v>94</v>
      </c>
      <c r="E90" s="481"/>
      <c r="F90" s="295"/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8" customFormat="1">
      <c r="A91" s="19"/>
      <c r="B91" s="156" t="s">
        <v>1</v>
      </c>
      <c r="C91" s="19"/>
      <c r="D91" s="19"/>
      <c r="E91" s="19"/>
      <c r="F91" s="19"/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8" customFormat="1"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8" customFormat="1"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8" customFormat="1"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8" customFormat="1"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8" customFormat="1"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7:20" s="18" customFormat="1"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7:20" s="18" customFormat="1"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7:20" s="18" customFormat="1"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7:20" s="18" customFormat="1"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7:20" s="18" customFormat="1"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7:20" s="18" customFormat="1"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7:20" s="18" customFormat="1"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7:20" s="18" customFormat="1"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7:20" s="18" customFormat="1"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7:20" s="18" customFormat="1"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7:20" s="18" customFormat="1"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7:20" s="18" customFormat="1"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7:20" s="18" customFormat="1"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7:20" s="18" customFormat="1"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7:20" s="18" customFormat="1"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7:20" s="18" customFormat="1"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7:20" s="18" customFormat="1"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7:20" s="18" customFormat="1"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7:20" s="18" customFormat="1"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7:20" s="18" customFormat="1"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  <row r="117" spans="7:20" s="18" customFormat="1">
      <c r="G117" s="128"/>
      <c r="H117" s="114"/>
      <c r="I117" s="114"/>
      <c r="J117" s="114"/>
      <c r="K117" s="114"/>
      <c r="L117" s="114"/>
      <c r="M117" s="114"/>
      <c r="N117" s="122"/>
      <c r="O117" s="122"/>
      <c r="P117" s="122"/>
      <c r="Q117" s="122"/>
      <c r="R117" s="122"/>
      <c r="S117" s="122"/>
      <c r="T117" s="122"/>
    </row>
    <row r="118" spans="7:20" s="18" customFormat="1">
      <c r="G118" s="128"/>
      <c r="H118" s="114"/>
      <c r="I118" s="114"/>
      <c r="J118" s="114"/>
      <c r="K118" s="114"/>
      <c r="L118" s="114"/>
      <c r="M118" s="114"/>
      <c r="N118" s="122"/>
      <c r="O118" s="122"/>
      <c r="P118" s="122"/>
      <c r="Q118" s="122"/>
      <c r="R118" s="122"/>
      <c r="S118" s="122"/>
      <c r="T118" s="122"/>
    </row>
    <row r="119" spans="7:20" s="18" customFormat="1">
      <c r="G119" s="128"/>
      <c r="H119" s="114"/>
      <c r="I119" s="114"/>
      <c r="J119" s="114"/>
      <c r="K119" s="114"/>
      <c r="L119" s="114"/>
      <c r="M119" s="114"/>
      <c r="N119" s="122"/>
      <c r="O119" s="122"/>
      <c r="P119" s="122"/>
      <c r="Q119" s="122"/>
      <c r="R119" s="122"/>
      <c r="S119" s="122"/>
      <c r="T119" s="122"/>
    </row>
    <row r="120" spans="7:20" s="18" customFormat="1">
      <c r="G120" s="128"/>
      <c r="H120" s="114"/>
      <c r="I120" s="114"/>
      <c r="J120" s="114"/>
      <c r="K120" s="114"/>
      <c r="L120" s="114"/>
      <c r="M120" s="114"/>
      <c r="N120" s="122"/>
      <c r="O120" s="122"/>
      <c r="P120" s="122"/>
      <c r="Q120" s="122"/>
      <c r="R120" s="122"/>
      <c r="S120" s="122"/>
      <c r="T120" s="122"/>
    </row>
    <row r="121" spans="7:20" s="18" customFormat="1">
      <c r="G121" s="128"/>
      <c r="H121" s="114"/>
      <c r="I121" s="114"/>
      <c r="J121" s="114"/>
      <c r="K121" s="114"/>
      <c r="L121" s="114"/>
      <c r="M121" s="114"/>
      <c r="N121" s="122"/>
      <c r="O121" s="122"/>
      <c r="P121" s="122"/>
      <c r="Q121" s="122"/>
      <c r="R121" s="122"/>
      <c r="S121" s="122"/>
      <c r="T121" s="122"/>
    </row>
    <row r="122" spans="7:20" s="18" customFormat="1">
      <c r="G122" s="128"/>
      <c r="H122" s="114"/>
      <c r="I122" s="114"/>
      <c r="J122" s="114"/>
      <c r="K122" s="114"/>
      <c r="L122" s="114"/>
      <c r="M122" s="114"/>
      <c r="N122" s="122"/>
      <c r="O122" s="122"/>
      <c r="P122" s="122"/>
      <c r="Q122" s="122"/>
      <c r="R122" s="122"/>
      <c r="S122" s="122"/>
      <c r="T122" s="122"/>
    </row>
  </sheetData>
  <sheetProtection formatCells="0" formatColumns="0" formatRows="0" insertColumns="0" insertRows="0" insertHyperlinks="0" deleteColumns="0" deleteRows="0" sort="0" autoFilter="0" pivotTables="0"/>
  <mergeCells count="7">
    <mergeCell ref="D90:E90"/>
    <mergeCell ref="D87:E87"/>
    <mergeCell ref="D88:E88"/>
    <mergeCell ref="D89:E89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A68" sqref="A68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74" customFormat="1" ht="22.5" customHeight="1">
      <c r="A1" s="483" t="s">
        <v>69</v>
      </c>
      <c r="B1" s="483"/>
      <c r="C1" s="483"/>
      <c r="D1" s="483"/>
      <c r="E1" s="48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</row>
    <row r="2" spans="1:22" s="137" customFormat="1" ht="33" customHeight="1">
      <c r="A2" s="484" t="str">
        <f>+'Ekamut-caxs'!A14:D14</f>
        <v xml:space="preserve">«ԵՐԵՎԱՆԻ ՇԵՆԳԱՎԻԹԻ ՀԱՄԱԼԻՐ ՄԱՐԶԱՁԵՎԵՐԻ ՄԱՆԿԱՊԱՏԱՆԵԿԱՆ ՄԱՐԶԱԴՊՐՈՑ» ՀՈԱԿ-ի </v>
      </c>
      <c r="B2" s="484"/>
      <c r="C2" s="484"/>
      <c r="D2" s="484"/>
      <c r="E2" s="484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37" customFormat="1" ht="24" customHeight="1">
      <c r="A3" s="485" t="s">
        <v>133</v>
      </c>
      <c r="B3" s="485"/>
      <c r="C3" s="485"/>
      <c r="D3" s="485"/>
      <c r="E3" s="485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78" customFormat="1" ht="16.5" customHeight="1">
      <c r="A4" s="486" t="s">
        <v>240</v>
      </c>
      <c r="B4" s="486"/>
      <c r="C4" s="486"/>
      <c r="D4" s="486"/>
      <c r="E4" s="486"/>
      <c r="F4" s="175"/>
      <c r="G4" s="176"/>
      <c r="H4" s="176"/>
      <c r="I4" s="176"/>
      <c r="J4" s="176"/>
      <c r="K4" s="176"/>
      <c r="L4" s="176"/>
      <c r="M4" s="177"/>
      <c r="N4" s="177"/>
      <c r="O4" s="177"/>
      <c r="P4" s="177"/>
      <c r="Q4" s="177"/>
      <c r="R4" s="177"/>
      <c r="S4" s="177"/>
      <c r="T4" s="177"/>
      <c r="U4" s="177"/>
      <c r="V4" s="177"/>
    </row>
    <row r="5" spans="1:22" ht="13.5" customHeight="1">
      <c r="D5" s="179"/>
      <c r="E5" s="179" t="s">
        <v>125</v>
      </c>
    </row>
    <row r="6" spans="1:22" s="184" customFormat="1" ht="56.25" customHeight="1">
      <c r="A6" s="180" t="s">
        <v>3</v>
      </c>
      <c r="B6" s="181" t="s">
        <v>134</v>
      </c>
      <c r="C6" s="180" t="s">
        <v>135</v>
      </c>
      <c r="D6" s="180" t="s">
        <v>136</v>
      </c>
      <c r="E6" s="182" t="s">
        <v>137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</row>
    <row r="7" spans="1:22" s="137" customFormat="1" ht="21.75" customHeight="1">
      <c r="A7" s="487" t="s">
        <v>138</v>
      </c>
      <c r="B7" s="488"/>
      <c r="C7" s="489"/>
      <c r="D7" s="209"/>
      <c r="E7" s="20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64" customFormat="1" ht="27.75" customHeight="1">
      <c r="A8" s="185">
        <v>1</v>
      </c>
      <c r="B8" s="186" t="s">
        <v>139</v>
      </c>
      <c r="C8" s="185"/>
      <c r="D8" s="187">
        <f>SUM(D9:D29)</f>
        <v>53.9</v>
      </c>
      <c r="E8" s="188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89">
        <v>1.1000000000000001</v>
      </c>
      <c r="B9" s="190" t="s">
        <v>140</v>
      </c>
      <c r="C9" s="189" t="s">
        <v>141</v>
      </c>
      <c r="D9" s="30"/>
      <c r="E9" s="30"/>
    </row>
    <row r="10" spans="1:22" ht="27" customHeight="1">
      <c r="A10" s="189">
        <v>1.2</v>
      </c>
      <c r="B10" s="190" t="s">
        <v>142</v>
      </c>
      <c r="C10" s="189" t="s">
        <v>143</v>
      </c>
      <c r="D10" s="30"/>
      <c r="E10" s="30"/>
    </row>
    <row r="11" spans="1:22" ht="27" customHeight="1">
      <c r="A11" s="189">
        <v>1.3</v>
      </c>
      <c r="B11" s="190" t="s">
        <v>144</v>
      </c>
      <c r="C11" s="189" t="s">
        <v>145</v>
      </c>
      <c r="D11" s="30"/>
      <c r="E11" s="30"/>
    </row>
    <row r="12" spans="1:22" ht="27" customHeight="1">
      <c r="A12" s="189">
        <v>1.4</v>
      </c>
      <c r="B12" s="191" t="s">
        <v>146</v>
      </c>
      <c r="C12" s="192" t="s">
        <v>147</v>
      </c>
      <c r="D12" s="30"/>
      <c r="E12" s="30"/>
    </row>
    <row r="13" spans="1:22" ht="27" customHeight="1">
      <c r="A13" s="189">
        <v>1.5</v>
      </c>
      <c r="B13" s="191"/>
      <c r="C13" s="189" t="s">
        <v>148</v>
      </c>
      <c r="D13" s="30"/>
      <c r="E13" s="30"/>
    </row>
    <row r="14" spans="1:22" ht="18" customHeight="1">
      <c r="A14" s="189">
        <v>1.6</v>
      </c>
      <c r="B14" s="190" t="s">
        <v>199</v>
      </c>
      <c r="C14" s="189" t="s">
        <v>149</v>
      </c>
      <c r="D14" s="30"/>
      <c r="E14" s="30"/>
    </row>
    <row r="15" spans="1:22" ht="33.75" customHeight="1">
      <c r="A15" s="189">
        <v>1.7</v>
      </c>
      <c r="B15" s="191"/>
      <c r="C15" s="189" t="s">
        <v>170</v>
      </c>
      <c r="D15" s="30"/>
      <c r="E15" s="30"/>
    </row>
    <row r="16" spans="1:22" ht="22.5" customHeight="1">
      <c r="A16" s="189">
        <v>1.8</v>
      </c>
      <c r="B16" s="191"/>
      <c r="C16" s="193" t="s">
        <v>169</v>
      </c>
      <c r="D16" s="30"/>
      <c r="E16" s="30"/>
    </row>
    <row r="17" spans="1:22" ht="18" hidden="1" customHeight="1">
      <c r="A17" s="189">
        <v>1.9</v>
      </c>
      <c r="B17" s="191"/>
      <c r="C17" s="193"/>
      <c r="D17" s="30"/>
      <c r="E17" s="30"/>
    </row>
    <row r="18" spans="1:22" ht="18" hidden="1" customHeight="1">
      <c r="A18" s="194">
        <v>2</v>
      </c>
      <c r="B18" s="191"/>
      <c r="C18" s="193"/>
      <c r="D18" s="30"/>
      <c r="E18" s="30"/>
    </row>
    <row r="19" spans="1:22" ht="18" hidden="1" customHeight="1">
      <c r="A19" s="189">
        <v>2.1</v>
      </c>
      <c r="B19" s="191"/>
      <c r="C19" s="193"/>
      <c r="D19" s="30"/>
      <c r="E19" s="30"/>
    </row>
    <row r="20" spans="1:22" ht="18" hidden="1" customHeight="1">
      <c r="A20" s="189">
        <v>2.2000000000000002</v>
      </c>
      <c r="B20" s="191"/>
      <c r="C20" s="193"/>
      <c r="D20" s="30"/>
      <c r="E20" s="30"/>
    </row>
    <row r="21" spans="1:22" ht="18" hidden="1" customHeight="1">
      <c r="A21" s="189">
        <v>2.2999999999999998</v>
      </c>
      <c r="B21" s="191"/>
      <c r="C21" s="193"/>
      <c r="D21" s="30"/>
      <c r="E21" s="30"/>
    </row>
    <row r="22" spans="1:22" ht="27.75" hidden="1" customHeight="1">
      <c r="A22" s="189">
        <v>2.4</v>
      </c>
      <c r="B22" s="191"/>
      <c r="C22" s="193"/>
      <c r="D22" s="30"/>
      <c r="E22" s="30"/>
    </row>
    <row r="23" spans="1:22" ht="27.75" customHeight="1">
      <c r="A23" s="189">
        <v>2.5</v>
      </c>
      <c r="B23" s="191" t="s">
        <v>150</v>
      </c>
      <c r="C23" s="189" t="s">
        <v>36</v>
      </c>
      <c r="D23" s="30"/>
      <c r="E23" s="30"/>
    </row>
    <row r="24" spans="1:22" ht="27.75" customHeight="1">
      <c r="A24" s="189">
        <v>2.6</v>
      </c>
      <c r="B24" s="191" t="s">
        <v>150</v>
      </c>
      <c r="C24" s="189" t="s">
        <v>49</v>
      </c>
      <c r="D24" s="30"/>
      <c r="E24" s="30"/>
    </row>
    <row r="25" spans="1:22" ht="27.75" customHeight="1">
      <c r="A25" s="189">
        <v>2.7</v>
      </c>
      <c r="B25" s="191" t="s">
        <v>150</v>
      </c>
      <c r="C25" s="189" t="s">
        <v>151</v>
      </c>
      <c r="D25" s="30">
        <v>53.9</v>
      </c>
      <c r="E25" s="30"/>
    </row>
    <row r="26" spans="1:22" ht="27.75" customHeight="1">
      <c r="A26" s="189">
        <v>2.8</v>
      </c>
      <c r="B26" s="191" t="s">
        <v>150</v>
      </c>
      <c r="C26" s="189" t="s">
        <v>152</v>
      </c>
      <c r="D26" s="30"/>
      <c r="E26" s="30"/>
    </row>
    <row r="27" spans="1:22" ht="27" customHeight="1">
      <c r="A27" s="189">
        <v>2.9</v>
      </c>
      <c r="B27" s="190" t="s">
        <v>153</v>
      </c>
      <c r="C27" s="189" t="s">
        <v>154</v>
      </c>
      <c r="D27" s="30"/>
      <c r="E27" s="30"/>
    </row>
    <row r="28" spans="1:22" ht="26.25" customHeight="1">
      <c r="A28" s="195">
        <v>2.1</v>
      </c>
      <c r="B28" s="191" t="s">
        <v>155</v>
      </c>
      <c r="C28" s="189" t="s">
        <v>156</v>
      </c>
      <c r="D28" s="30"/>
      <c r="E28" s="30"/>
    </row>
    <row r="29" spans="1:22" ht="26.25" customHeight="1">
      <c r="A29" s="195">
        <v>2.11</v>
      </c>
      <c r="B29" s="191"/>
      <c r="C29" s="193" t="s">
        <v>157</v>
      </c>
      <c r="D29" s="30"/>
      <c r="E29" s="30"/>
    </row>
    <row r="30" spans="1:22" s="164" customFormat="1" ht="34.5" customHeight="1">
      <c r="A30" s="185">
        <v>2</v>
      </c>
      <c r="B30" s="196" t="s">
        <v>158</v>
      </c>
      <c r="C30" s="185"/>
      <c r="D30" s="187">
        <f>SUM(D31:D33)</f>
        <v>15.3</v>
      </c>
      <c r="E30" s="188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89">
        <v>2.1</v>
      </c>
      <c r="B31" s="191"/>
      <c r="C31" s="189" t="s">
        <v>159</v>
      </c>
      <c r="D31" s="30"/>
      <c r="E31" s="30"/>
    </row>
    <row r="32" spans="1:22" ht="21" customHeight="1">
      <c r="A32" s="189">
        <v>2.2000000000000002</v>
      </c>
      <c r="B32" s="191" t="s">
        <v>264</v>
      </c>
      <c r="C32" s="189" t="s">
        <v>161</v>
      </c>
      <c r="D32" s="30">
        <v>6.3</v>
      </c>
      <c r="E32" s="30"/>
    </row>
    <row r="33" spans="1:22" ht="26.25" customHeight="1">
      <c r="A33" s="189">
        <v>2.2999999999999998</v>
      </c>
      <c r="B33" s="189" t="s">
        <v>263</v>
      </c>
      <c r="C33" s="189" t="s">
        <v>161</v>
      </c>
      <c r="D33" s="30">
        <v>9</v>
      </c>
      <c r="E33" s="197"/>
    </row>
    <row r="34" spans="1:22" s="174" customFormat="1" ht="21.75" customHeight="1">
      <c r="A34" s="58"/>
      <c r="B34" s="198" t="s">
        <v>71</v>
      </c>
      <c r="C34" s="199"/>
      <c r="D34" s="200">
        <f>D8+D30</f>
        <v>69.2</v>
      </c>
      <c r="E34" s="201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</row>
    <row r="35" spans="1:22" s="137" customFormat="1" ht="33.75" customHeight="1">
      <c r="A35" s="487" t="s">
        <v>162</v>
      </c>
      <c r="B35" s="488"/>
      <c r="C35" s="489"/>
      <c r="D35" s="209"/>
      <c r="E35" s="20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89">
        <v>1.1000000000000001</v>
      </c>
      <c r="B36" s="190" t="s">
        <v>140</v>
      </c>
      <c r="C36" s="189" t="s">
        <v>141</v>
      </c>
      <c r="D36" s="30">
        <v>268.3</v>
      </c>
      <c r="E36" s="30"/>
    </row>
    <row r="37" spans="1:22" ht="21" customHeight="1">
      <c r="A37" s="189">
        <v>1.2</v>
      </c>
      <c r="B37" s="190" t="s">
        <v>142</v>
      </c>
      <c r="C37" s="189" t="s">
        <v>143</v>
      </c>
      <c r="D37" s="30">
        <v>1634.3</v>
      </c>
      <c r="E37" s="30"/>
    </row>
    <row r="38" spans="1:22" ht="21" customHeight="1">
      <c r="A38" s="189">
        <v>1.3</v>
      </c>
      <c r="B38" s="190" t="s">
        <v>144</v>
      </c>
      <c r="C38" s="189" t="s">
        <v>145</v>
      </c>
      <c r="D38" s="30">
        <v>3.8</v>
      </c>
      <c r="E38" s="30"/>
    </row>
    <row r="39" spans="1:22" ht="21" customHeight="1">
      <c r="A39" s="189">
        <v>1.4</v>
      </c>
      <c r="B39" s="191" t="s">
        <v>146</v>
      </c>
      <c r="C39" s="192" t="s">
        <v>147</v>
      </c>
      <c r="D39" s="30">
        <v>0</v>
      </c>
      <c r="E39" s="30"/>
    </row>
    <row r="40" spans="1:22" ht="20.25" customHeight="1">
      <c r="A40" s="189">
        <v>1.5</v>
      </c>
      <c r="B40" s="191"/>
      <c r="C40" s="189" t="s">
        <v>148</v>
      </c>
      <c r="D40" s="30"/>
      <c r="E40" s="30"/>
    </row>
    <row r="41" spans="1:22" ht="33.75" customHeight="1">
      <c r="A41" s="189">
        <v>1.6</v>
      </c>
      <c r="B41" s="190" t="s">
        <v>199</v>
      </c>
      <c r="C41" s="189" t="s">
        <v>149</v>
      </c>
      <c r="D41" s="30">
        <v>17.600000000000001</v>
      </c>
      <c r="E41" s="30"/>
    </row>
    <row r="42" spans="1:22" ht="23.25" customHeight="1">
      <c r="A42" s="189">
        <v>1.7</v>
      </c>
      <c r="B42" s="191"/>
      <c r="C42" s="189" t="s">
        <v>170</v>
      </c>
      <c r="D42" s="30"/>
      <c r="E42" s="30"/>
    </row>
    <row r="43" spans="1:22" ht="23.25" customHeight="1">
      <c r="A43" s="189">
        <v>1.8</v>
      </c>
      <c r="B43" s="191"/>
      <c r="C43" s="193" t="s">
        <v>169</v>
      </c>
      <c r="D43" s="30"/>
      <c r="E43" s="30"/>
    </row>
    <row r="44" spans="1:22" ht="23.25" customHeight="1">
      <c r="A44" s="189">
        <v>1.9</v>
      </c>
      <c r="B44" s="191"/>
      <c r="C44" s="411" t="s">
        <v>265</v>
      </c>
      <c r="D44" s="30">
        <v>1.2</v>
      </c>
      <c r="E44" s="30"/>
    </row>
    <row r="45" spans="1:22" ht="23.25" customHeight="1">
      <c r="A45" s="194">
        <v>2</v>
      </c>
      <c r="B45" s="191"/>
      <c r="C45" s="193" t="s">
        <v>266</v>
      </c>
      <c r="D45" s="30">
        <v>28.4</v>
      </c>
      <c r="E45" s="30"/>
    </row>
    <row r="46" spans="1:22" ht="21" customHeight="1">
      <c r="A46" s="189">
        <v>2.1</v>
      </c>
      <c r="B46" s="191"/>
      <c r="C46" s="189" t="s">
        <v>267</v>
      </c>
      <c r="D46" s="30">
        <v>20.5</v>
      </c>
      <c r="E46" s="30"/>
    </row>
    <row r="47" spans="1:22" ht="21" customHeight="1">
      <c r="A47" s="189">
        <v>2.2000000000000002</v>
      </c>
      <c r="B47" s="191" t="s">
        <v>150</v>
      </c>
      <c r="C47" s="189" t="s">
        <v>36</v>
      </c>
      <c r="D47" s="30"/>
      <c r="E47" s="30"/>
    </row>
    <row r="48" spans="1:22" ht="21" customHeight="1">
      <c r="A48" s="189">
        <v>2.2999999999999998</v>
      </c>
      <c r="B48" s="191" t="s">
        <v>150</v>
      </c>
      <c r="C48" s="189" t="s">
        <v>49</v>
      </c>
      <c r="D48" s="30"/>
      <c r="E48" s="30"/>
    </row>
    <row r="49" spans="1:22" ht="24" customHeight="1">
      <c r="A49" s="189">
        <v>2.4</v>
      </c>
      <c r="B49" s="191" t="s">
        <v>150</v>
      </c>
      <c r="C49" s="189" t="s">
        <v>151</v>
      </c>
      <c r="D49" s="30"/>
      <c r="E49" s="30"/>
    </row>
    <row r="50" spans="1:22" ht="24" customHeight="1">
      <c r="A50" s="189">
        <v>2.5</v>
      </c>
      <c r="B50" s="191" t="s">
        <v>150</v>
      </c>
      <c r="C50" s="189" t="s">
        <v>152</v>
      </c>
      <c r="D50" s="30">
        <v>11</v>
      </c>
      <c r="E50" s="30"/>
    </row>
    <row r="51" spans="1:22" ht="24" customHeight="1">
      <c r="A51" s="189">
        <v>2.6</v>
      </c>
      <c r="B51" s="190" t="s">
        <v>153</v>
      </c>
      <c r="C51" s="189" t="s">
        <v>154</v>
      </c>
      <c r="D51" s="30">
        <v>276</v>
      </c>
      <c r="E51" s="30"/>
    </row>
    <row r="52" spans="1:22" ht="24" customHeight="1">
      <c r="A52" s="189">
        <v>2.7</v>
      </c>
      <c r="B52" s="191" t="s">
        <v>155</v>
      </c>
      <c r="C52" s="189" t="s">
        <v>156</v>
      </c>
      <c r="D52" s="30">
        <v>152</v>
      </c>
      <c r="E52" s="30"/>
    </row>
    <row r="53" spans="1:22" ht="33" customHeight="1">
      <c r="A53" s="189">
        <v>2.8</v>
      </c>
      <c r="B53" s="191"/>
      <c r="C53" s="193" t="s">
        <v>157</v>
      </c>
      <c r="D53" s="30">
        <v>3</v>
      </c>
      <c r="E53" s="30"/>
    </row>
    <row r="54" spans="1:22" ht="33" customHeight="1">
      <c r="A54" s="189"/>
      <c r="B54" s="186" t="s">
        <v>163</v>
      </c>
      <c r="C54" s="29"/>
      <c r="D54" s="187">
        <f>SUM(D55:D58)</f>
        <v>0</v>
      </c>
      <c r="E54" s="30"/>
    </row>
    <row r="55" spans="1:22" ht="30" customHeight="1">
      <c r="A55" s="189">
        <v>1.1000000000000001</v>
      </c>
      <c r="B55" s="228"/>
      <c r="C55" s="229" t="s">
        <v>168</v>
      </c>
      <c r="D55" s="194"/>
      <c r="E55" s="30"/>
      <c r="F55" s="154"/>
    </row>
    <row r="56" spans="1:22" ht="24.75" customHeight="1">
      <c r="A56" s="189">
        <v>1.2</v>
      </c>
      <c r="B56" s="202"/>
      <c r="C56" s="189" t="s">
        <v>159</v>
      </c>
      <c r="D56" s="30"/>
      <c r="E56" s="189"/>
    </row>
    <row r="57" spans="1:22" ht="24.75" customHeight="1">
      <c r="A57" s="189">
        <v>1.3</v>
      </c>
      <c r="B57" s="191" t="s">
        <v>155</v>
      </c>
      <c r="C57" s="189" t="s">
        <v>160</v>
      </c>
      <c r="D57" s="30"/>
      <c r="E57" s="30"/>
    </row>
    <row r="58" spans="1:22" ht="29.25" customHeight="1">
      <c r="A58" s="189">
        <v>1.4</v>
      </c>
      <c r="B58" s="191" t="s">
        <v>155</v>
      </c>
      <c r="C58" s="189" t="s">
        <v>161</v>
      </c>
      <c r="D58" s="30"/>
      <c r="E58" s="30"/>
    </row>
    <row r="59" spans="1:22" s="174" customFormat="1" ht="30" customHeight="1">
      <c r="A59" s="203"/>
      <c r="B59" s="198" t="s">
        <v>71</v>
      </c>
      <c r="C59" s="204"/>
      <c r="D59" s="205">
        <f>SUM(D36:D54)</f>
        <v>2416.1</v>
      </c>
      <c r="E59" s="206"/>
      <c r="F59" s="314">
        <f>+D59-D55</f>
        <v>2416.1</v>
      </c>
      <c r="G59" s="173"/>
      <c r="H59" s="173"/>
      <c r="I59" s="173"/>
      <c r="J59" s="173"/>
      <c r="K59" s="173"/>
      <c r="L59" s="173"/>
      <c r="M59" s="173"/>
      <c r="N59" s="173"/>
      <c r="O59" s="173"/>
      <c r="P59" s="173"/>
      <c r="Q59" s="173"/>
      <c r="R59" s="173"/>
      <c r="S59" s="173"/>
      <c r="T59" s="173"/>
      <c r="U59" s="173"/>
      <c r="V59" s="173"/>
    </row>
    <row r="60" spans="1:22" ht="39" customHeight="1"/>
    <row r="61" spans="1:22" ht="52.15" customHeight="1">
      <c r="C61" s="207" t="s">
        <v>164</v>
      </c>
    </row>
    <row r="62" spans="1:22" ht="65.25" customHeight="1">
      <c r="A62" s="208">
        <v>1</v>
      </c>
      <c r="B62" s="209" t="s">
        <v>259</v>
      </c>
      <c r="C62" s="205">
        <f>+'Dramakan hosqer'!D19</f>
        <v>14249.1</v>
      </c>
      <c r="D62" s="491" t="s">
        <v>165</v>
      </c>
      <c r="E62" s="492"/>
    </row>
    <row r="63" spans="1:22" ht="25.5" customHeight="1"/>
    <row r="64" spans="1:22" s="164" customFormat="1" ht="12.75" customHeight="1">
      <c r="A64" s="210"/>
      <c r="B64" s="173" t="s">
        <v>2</v>
      </c>
      <c r="C64" s="211"/>
      <c r="D64" s="493" t="e">
        <f>+'Ekamut-caxs'!#REF!</f>
        <v>#REF!</v>
      </c>
      <c r="E64" s="493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64" customFormat="1" ht="22.5" customHeight="1">
      <c r="A65" s="210"/>
      <c r="C65" s="212"/>
      <c r="D65" s="490" t="s">
        <v>94</v>
      </c>
      <c r="E65" s="490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64" customFormat="1" ht="13.5" customHeight="1">
      <c r="A66" s="210"/>
      <c r="B66" s="173" t="s">
        <v>6</v>
      </c>
      <c r="C66" s="211"/>
      <c r="D66" s="493" t="e">
        <f>+'Ekamut-caxs'!#REF!</f>
        <v>#REF!</v>
      </c>
      <c r="E66" s="493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64" customFormat="1" ht="14.25">
      <c r="A67" s="210"/>
      <c r="B67" s="213"/>
      <c r="C67" s="210" t="s">
        <v>1</v>
      </c>
      <c r="D67" s="490" t="s">
        <v>94</v>
      </c>
      <c r="E67" s="490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14" customFormat="1" ht="24" customHeight="1">
      <c r="F75" s="215"/>
      <c r="G75" s="215"/>
      <c r="H75" s="215"/>
      <c r="I75" s="215"/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</row>
    <row r="76" spans="1:22" ht="24" customHeight="1"/>
    <row r="77" spans="1:22" ht="28.5" hidden="1" customHeight="1"/>
    <row r="78" spans="1:22" s="164" customFormat="1" ht="14.25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36"/>
      <c r="B82" s="1"/>
      <c r="C82" s="1"/>
      <c r="D82" s="1"/>
      <c r="E82" s="1"/>
    </row>
    <row r="83" spans="1:5" s="18" customFormat="1" ht="24" customHeight="1">
      <c r="A83" s="136"/>
      <c r="B83" s="1"/>
      <c r="C83" s="1"/>
      <c r="D83" s="1"/>
      <c r="E83" s="1"/>
    </row>
    <row r="84" spans="1:5" s="18" customFormat="1">
      <c r="A84" s="136"/>
      <c r="B84" s="1"/>
      <c r="C84" s="1"/>
      <c r="D84" s="1"/>
      <c r="E84" s="1"/>
    </row>
    <row r="85" spans="1:5" s="18" customFormat="1" ht="24.75" customHeight="1">
      <c r="A85" s="136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D7" zoomScale="90" zoomScaleSheetLayoutView="90" workbookViewId="0">
      <selection activeCell="A68" sqref="A68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3.42578125" style="1" customWidth="1"/>
    <col min="9" max="9" width="13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97" t="s">
        <v>69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  <c r="Q1" s="497"/>
    </row>
    <row r="2" spans="1:19" s="21" customFormat="1" ht="25.5" customHeight="1">
      <c r="A2" s="476" t="str">
        <f>+'Ekamut-caxs'!A14:D14</f>
        <v xml:space="preserve">«ԵՐԵՎԱՆԻ ՇԵՆԳԱՎԻԹԻ ՀԱՄԱԼԻՐ ՄԱՐԶԱՁԵՎԵՐԻ ՄԱՆԿԱՊԱՏԱՆԵԿԱՆ ՄԱՐԶԱԴՊՐՈՑ» ՀՈԱԿ-ի 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  <c r="P2" s="476"/>
      <c r="Q2" s="476"/>
      <c r="R2" s="20"/>
      <c r="S2" s="20"/>
    </row>
    <row r="3" spans="1:19" ht="25.5" customHeight="1">
      <c r="A3" s="485" t="s">
        <v>246</v>
      </c>
      <c r="B3" s="485"/>
      <c r="C3" s="485"/>
      <c r="D3" s="485"/>
      <c r="E3" s="485"/>
      <c r="F3" s="485"/>
      <c r="G3" s="485"/>
      <c r="H3" s="485"/>
      <c r="I3" s="485"/>
      <c r="J3" s="485"/>
      <c r="K3" s="485"/>
      <c r="L3" s="485"/>
      <c r="M3" s="485"/>
      <c r="N3" s="485"/>
      <c r="O3" s="485"/>
      <c r="P3" s="485"/>
      <c r="Q3" s="485"/>
    </row>
    <row r="4" spans="1:19" ht="21" customHeight="1">
      <c r="Q4" s="144" t="s">
        <v>0</v>
      </c>
    </row>
    <row r="5" spans="1:19" ht="33.75" customHeight="1">
      <c r="A5" s="499" t="s">
        <v>130</v>
      </c>
      <c r="B5" s="499" t="s">
        <v>70</v>
      </c>
      <c r="C5" s="503" t="s">
        <v>243</v>
      </c>
      <c r="D5" s="503" t="s">
        <v>244</v>
      </c>
      <c r="E5" s="500" t="s">
        <v>176</v>
      </c>
      <c r="F5" s="500"/>
      <c r="G5" s="500"/>
      <c r="H5" s="500"/>
      <c r="I5" s="500"/>
      <c r="J5" s="500"/>
      <c r="K5" s="500"/>
      <c r="L5" s="500"/>
      <c r="M5" s="500"/>
      <c r="N5" s="500"/>
      <c r="O5" s="500"/>
      <c r="P5" s="500"/>
      <c r="Q5" s="501" t="s">
        <v>132</v>
      </c>
    </row>
    <row r="6" spans="1:19" ht="78.75" customHeight="1">
      <c r="A6" s="499"/>
      <c r="B6" s="499"/>
      <c r="C6" s="503"/>
      <c r="D6" s="503"/>
      <c r="E6" s="288" t="s">
        <v>200</v>
      </c>
      <c r="F6" s="288" t="s">
        <v>206</v>
      </c>
      <c r="G6" s="288" t="s">
        <v>207</v>
      </c>
      <c r="H6" s="288" t="s">
        <v>131</v>
      </c>
      <c r="I6" s="288" t="s">
        <v>179</v>
      </c>
      <c r="J6" s="288" t="s">
        <v>178</v>
      </c>
      <c r="K6" s="288" t="s">
        <v>117</v>
      </c>
      <c r="L6" s="288" t="s">
        <v>166</v>
      </c>
      <c r="M6" s="288" t="s">
        <v>230</v>
      </c>
      <c r="N6" s="288" t="s">
        <v>227</v>
      </c>
      <c r="O6" s="288" t="s">
        <v>91</v>
      </c>
      <c r="P6" s="229" t="s">
        <v>177</v>
      </c>
      <c r="Q6" s="501"/>
    </row>
    <row r="7" spans="1:19" ht="45" customHeight="1">
      <c r="A7" s="288">
        <v>1</v>
      </c>
      <c r="B7" s="326" t="s">
        <v>245</v>
      </c>
      <c r="C7" s="408">
        <v>97996.1</v>
      </c>
      <c r="D7" s="327">
        <v>10547.9</v>
      </c>
      <c r="E7" s="327">
        <v>21000</v>
      </c>
      <c r="F7" s="327">
        <v>217.2</v>
      </c>
      <c r="G7" s="327">
        <f>IF(F7&gt;0,E18,0)</f>
        <v>112.6</v>
      </c>
      <c r="H7" s="327">
        <v>112.6</v>
      </c>
      <c r="I7" s="327">
        <v>250</v>
      </c>
      <c r="J7" s="327">
        <v>300</v>
      </c>
      <c r="K7" s="327">
        <v>0</v>
      </c>
      <c r="L7" s="327">
        <v>0</v>
      </c>
      <c r="M7" s="327">
        <v>160</v>
      </c>
      <c r="N7" s="327">
        <v>241.8</v>
      </c>
      <c r="O7" s="327">
        <v>12</v>
      </c>
      <c r="P7" s="327">
        <v>6500</v>
      </c>
      <c r="Q7" s="328">
        <f>ROUND(SUM(C7:P7),1)</f>
        <v>137450.20000000001</v>
      </c>
    </row>
    <row r="8" spans="1:19" ht="31.5" customHeight="1">
      <c r="A8" s="288">
        <v>1.1000000000000001</v>
      </c>
      <c r="B8" s="153" t="s">
        <v>117</v>
      </c>
      <c r="C8" s="329">
        <v>0</v>
      </c>
      <c r="D8" s="329"/>
      <c r="E8" s="281" t="s">
        <v>172</v>
      </c>
      <c r="F8" s="281" t="s">
        <v>172</v>
      </c>
      <c r="G8" s="281" t="s">
        <v>172</v>
      </c>
      <c r="H8" s="281" t="s">
        <v>172</v>
      </c>
      <c r="I8" s="281" t="s">
        <v>172</v>
      </c>
      <c r="J8" s="281" t="s">
        <v>172</v>
      </c>
      <c r="K8" s="281" t="s">
        <v>172</v>
      </c>
      <c r="L8" s="281" t="s">
        <v>172</v>
      </c>
      <c r="M8" s="281" t="s">
        <v>172</v>
      </c>
      <c r="N8" s="281" t="s">
        <v>172</v>
      </c>
      <c r="O8" s="281" t="s">
        <v>172</v>
      </c>
      <c r="P8" s="281" t="s">
        <v>172</v>
      </c>
      <c r="Q8" s="281" t="s">
        <v>172</v>
      </c>
    </row>
    <row r="9" spans="1:19" ht="31.5" customHeight="1">
      <c r="A9" s="288">
        <v>1.2</v>
      </c>
      <c r="B9" s="153" t="s">
        <v>177</v>
      </c>
      <c r="C9" s="329">
        <v>1096.5</v>
      </c>
      <c r="D9" s="329">
        <v>0</v>
      </c>
      <c r="E9" s="281" t="s">
        <v>172</v>
      </c>
      <c r="F9" s="281" t="s">
        <v>172</v>
      </c>
      <c r="G9" s="281" t="s">
        <v>172</v>
      </c>
      <c r="H9" s="281" t="s">
        <v>172</v>
      </c>
      <c r="I9" s="281" t="s">
        <v>172</v>
      </c>
      <c r="J9" s="281" t="s">
        <v>172</v>
      </c>
      <c r="K9" s="281" t="s">
        <v>172</v>
      </c>
      <c r="L9" s="281" t="s">
        <v>172</v>
      </c>
      <c r="M9" s="281" t="s">
        <v>172</v>
      </c>
      <c r="N9" s="281" t="s">
        <v>172</v>
      </c>
      <c r="O9" s="281" t="s">
        <v>172</v>
      </c>
      <c r="P9" s="281" t="s">
        <v>172</v>
      </c>
      <c r="Q9" s="281" t="s">
        <v>172</v>
      </c>
    </row>
    <row r="10" spans="1:19" ht="31.5" customHeight="1">
      <c r="A10" s="288">
        <v>1.3</v>
      </c>
      <c r="B10" s="163" t="s">
        <v>226</v>
      </c>
      <c r="C10" s="329">
        <v>319.60000000000002</v>
      </c>
      <c r="D10" s="329">
        <v>120.9</v>
      </c>
      <c r="E10" s="281" t="s">
        <v>172</v>
      </c>
      <c r="F10" s="281" t="s">
        <v>172</v>
      </c>
      <c r="G10" s="281" t="s">
        <v>172</v>
      </c>
      <c r="H10" s="281" t="s">
        <v>172</v>
      </c>
      <c r="I10" s="281" t="s">
        <v>172</v>
      </c>
      <c r="J10" s="281" t="s">
        <v>172</v>
      </c>
      <c r="K10" s="281" t="s">
        <v>172</v>
      </c>
      <c r="L10" s="281" t="s">
        <v>172</v>
      </c>
      <c r="M10" s="281" t="s">
        <v>172</v>
      </c>
      <c r="N10" s="281" t="s">
        <v>172</v>
      </c>
      <c r="O10" s="281" t="s">
        <v>172</v>
      </c>
      <c r="P10" s="281" t="s">
        <v>172</v>
      </c>
      <c r="Q10" s="281" t="s">
        <v>172</v>
      </c>
    </row>
    <row r="11" spans="1:19" ht="48" customHeight="1">
      <c r="A11" s="288">
        <v>1.4</v>
      </c>
      <c r="B11" s="330" t="s">
        <v>230</v>
      </c>
      <c r="C11" s="281" t="s">
        <v>172</v>
      </c>
      <c r="D11" s="281" t="s">
        <v>172</v>
      </c>
      <c r="E11" s="281" t="s">
        <v>172</v>
      </c>
      <c r="F11" s="281" t="s">
        <v>172</v>
      </c>
      <c r="G11" s="281" t="s">
        <v>172</v>
      </c>
      <c r="H11" s="281" t="s">
        <v>172</v>
      </c>
      <c r="I11" s="281" t="s">
        <v>172</v>
      </c>
      <c r="J11" s="281" t="s">
        <v>172</v>
      </c>
      <c r="K11" s="281" t="s">
        <v>172</v>
      </c>
      <c r="L11" s="281" t="s">
        <v>172</v>
      </c>
      <c r="M11" s="281" t="s">
        <v>172</v>
      </c>
      <c r="N11" s="281" t="s">
        <v>172</v>
      </c>
      <c r="O11" s="281" t="s">
        <v>172</v>
      </c>
      <c r="P11" s="281" t="s">
        <v>172</v>
      </c>
      <c r="Q11" s="281" t="s">
        <v>172</v>
      </c>
    </row>
    <row r="12" spans="1:19" ht="33.75" customHeight="1">
      <c r="A12" s="288">
        <v>2</v>
      </c>
      <c r="B12" s="330" t="s">
        <v>91</v>
      </c>
      <c r="C12" s="281" t="s">
        <v>172</v>
      </c>
      <c r="D12" s="281" t="s">
        <v>172</v>
      </c>
      <c r="E12" s="281" t="s">
        <v>172</v>
      </c>
      <c r="F12" s="281" t="s">
        <v>172</v>
      </c>
      <c r="G12" s="281" t="s">
        <v>172</v>
      </c>
      <c r="H12" s="281" t="s">
        <v>172</v>
      </c>
      <c r="I12" s="281" t="s">
        <v>172</v>
      </c>
      <c r="J12" s="281" t="s">
        <v>172</v>
      </c>
      <c r="K12" s="281" t="s">
        <v>172</v>
      </c>
      <c r="L12" s="281" t="s">
        <v>172</v>
      </c>
      <c r="M12" s="281" t="s">
        <v>172</v>
      </c>
      <c r="N12" s="281" t="s">
        <v>172</v>
      </c>
      <c r="O12" s="281" t="s">
        <v>172</v>
      </c>
      <c r="P12" s="281" t="s">
        <v>172</v>
      </c>
      <c r="Q12" s="281" t="s">
        <v>172</v>
      </c>
    </row>
    <row r="13" spans="1:19" s="166" customFormat="1" ht="34.5" customHeight="1">
      <c r="A13" s="331"/>
      <c r="B13" s="203" t="s">
        <v>71</v>
      </c>
      <c r="C13" s="281" t="s">
        <v>172</v>
      </c>
      <c r="D13" s="281" t="s">
        <v>172</v>
      </c>
      <c r="E13" s="281" t="s">
        <v>172</v>
      </c>
      <c r="F13" s="281" t="s">
        <v>172</v>
      </c>
      <c r="G13" s="281" t="s">
        <v>172</v>
      </c>
      <c r="H13" s="281" t="s">
        <v>172</v>
      </c>
      <c r="I13" s="281" t="s">
        <v>172</v>
      </c>
      <c r="J13" s="281" t="s">
        <v>172</v>
      </c>
      <c r="K13" s="281" t="s">
        <v>172</v>
      </c>
      <c r="L13" s="281" t="s">
        <v>172</v>
      </c>
      <c r="M13" s="281" t="s">
        <v>172</v>
      </c>
      <c r="N13" s="281" t="s">
        <v>172</v>
      </c>
      <c r="O13" s="281" t="s">
        <v>172</v>
      </c>
      <c r="P13" s="281" t="s">
        <v>172</v>
      </c>
      <c r="Q13" s="332">
        <f>ROUND(SUM(Q7:Q12),1)</f>
        <v>137450.20000000001</v>
      </c>
    </row>
    <row r="14" spans="1:19" s="166" customFormat="1" ht="26.25" customHeight="1">
      <c r="B14" s="232"/>
      <c r="C14" s="232"/>
      <c r="D14" s="232"/>
      <c r="E14" s="233"/>
      <c r="F14" s="233"/>
      <c r="G14" s="233"/>
      <c r="H14" s="233"/>
      <c r="I14" s="172"/>
      <c r="J14" s="172"/>
      <c r="K14" s="235"/>
      <c r="L14" s="172"/>
      <c r="M14" s="172"/>
      <c r="N14" s="172"/>
      <c r="O14" s="172"/>
      <c r="P14" s="233"/>
      <c r="Q14" s="234"/>
    </row>
    <row r="15" spans="1:19" s="168" customFormat="1" ht="21" customHeight="1">
      <c r="B15" s="171"/>
      <c r="C15" s="171"/>
      <c r="D15" s="171"/>
      <c r="E15" s="214"/>
      <c r="F15" s="214"/>
      <c r="G15" s="270"/>
      <c r="H15" s="217"/>
      <c r="I15" s="167"/>
      <c r="J15" s="167"/>
      <c r="K15" s="214"/>
      <c r="L15" s="502"/>
      <c r="M15" s="502"/>
      <c r="N15" s="502"/>
      <c r="O15" s="502"/>
      <c r="P15" s="502"/>
      <c r="Q15" s="260"/>
    </row>
    <row r="16" spans="1:19" s="166" customFormat="1" ht="69" customHeight="1">
      <c r="B16" s="494" t="s">
        <v>182</v>
      </c>
      <c r="C16" s="504"/>
      <c r="D16" s="504"/>
      <c r="E16" s="495"/>
      <c r="F16" s="214"/>
      <c r="I16" s="214"/>
      <c r="J16" s="494" t="s">
        <v>181</v>
      </c>
      <c r="K16" s="495"/>
      <c r="L16" s="214"/>
      <c r="M16" s="214"/>
      <c r="N16" s="214"/>
      <c r="O16" s="214"/>
      <c r="P16" s="214"/>
      <c r="Q16" s="214"/>
    </row>
    <row r="17" spans="2:17" s="166" customFormat="1" ht="48" customHeight="1">
      <c r="B17" s="219" t="s">
        <v>167</v>
      </c>
      <c r="C17" s="180" t="s">
        <v>205</v>
      </c>
      <c r="D17" s="180" t="s">
        <v>205</v>
      </c>
      <c r="E17" s="180" t="s">
        <v>204</v>
      </c>
      <c r="F17" s="271"/>
      <c r="I17" s="237"/>
      <c r="J17" s="219" t="s">
        <v>167</v>
      </c>
      <c r="K17" s="180" t="s">
        <v>180</v>
      </c>
      <c r="L17" s="271"/>
      <c r="M17" s="271"/>
      <c r="N17" s="271"/>
      <c r="O17" s="271"/>
      <c r="P17" s="271"/>
      <c r="Q17" s="237"/>
    </row>
    <row r="18" spans="2:17" s="318" customFormat="1" ht="24" customHeight="1">
      <c r="B18" s="316">
        <v>108600</v>
      </c>
      <c r="C18" s="317">
        <f>ROUND(4*B18*2/1000,1)</f>
        <v>868.8</v>
      </c>
      <c r="D18" s="317">
        <f>ROUND(4*C18*2/1000,1)</f>
        <v>7</v>
      </c>
      <c r="E18" s="315">
        <v>112.6</v>
      </c>
      <c r="F18" s="319"/>
      <c r="I18" s="320"/>
      <c r="J18" s="321">
        <v>108600</v>
      </c>
      <c r="K18" s="315">
        <v>112.6</v>
      </c>
      <c r="L18" s="322"/>
      <c r="M18" s="322"/>
      <c r="N18" s="322"/>
      <c r="O18" s="322"/>
      <c r="P18" s="322"/>
      <c r="Q18" s="320"/>
    </row>
    <row r="19" spans="2:17" ht="19.5" customHeight="1"/>
    <row r="20" spans="2:17" s="142" customFormat="1" ht="24" customHeight="1">
      <c r="B20" s="145" t="s">
        <v>2</v>
      </c>
      <c r="C20" s="145"/>
      <c r="D20" s="145"/>
      <c r="G20" s="146"/>
      <c r="H20" s="147"/>
      <c r="I20" s="498" t="e">
        <f>+'Ekamut-caxs'!#REF!</f>
        <v>#REF!</v>
      </c>
      <c r="J20" s="498"/>
      <c r="K20" s="498"/>
      <c r="L20" s="148"/>
      <c r="M20" s="148"/>
      <c r="N20" s="148"/>
      <c r="O20" s="148"/>
    </row>
    <row r="21" spans="2:17" s="138" customFormat="1" ht="17.25" customHeight="1">
      <c r="B21" s="140"/>
      <c r="C21" s="140"/>
      <c r="D21" s="140"/>
      <c r="G21" s="149" t="s">
        <v>93</v>
      </c>
      <c r="H21" s="150"/>
      <c r="I21" s="496" t="s">
        <v>94</v>
      </c>
      <c r="J21" s="496"/>
      <c r="K21" s="496"/>
      <c r="L21" s="141"/>
      <c r="M21" s="141"/>
      <c r="N21" s="141"/>
      <c r="O21" s="141"/>
    </row>
    <row r="22" spans="2:17" s="142" customFormat="1" ht="24.75" customHeight="1">
      <c r="B22" s="143" t="s">
        <v>6</v>
      </c>
      <c r="C22" s="143"/>
      <c r="D22" s="143"/>
      <c r="G22" s="151"/>
      <c r="H22" s="152"/>
      <c r="I22" s="498" t="e">
        <f>+'Ekamut-caxs'!#REF!</f>
        <v>#REF!</v>
      </c>
      <c r="J22" s="498"/>
      <c r="K22" s="498"/>
      <c r="L22" s="148"/>
      <c r="M22" s="148"/>
      <c r="N22" s="148"/>
      <c r="O22" s="148"/>
    </row>
    <row r="23" spans="2:17" s="138" customFormat="1" ht="18.75" customHeight="1">
      <c r="G23" s="149" t="s">
        <v>93</v>
      </c>
      <c r="H23" s="150"/>
      <c r="I23" s="496" t="s">
        <v>94</v>
      </c>
      <c r="J23" s="496"/>
      <c r="K23" s="496"/>
      <c r="L23" s="141"/>
      <c r="M23" s="141"/>
      <c r="N23" s="141"/>
      <c r="O23" s="141"/>
    </row>
    <row r="24" spans="2:17" s="139" customFormat="1" ht="16.5">
      <c r="E24" s="141"/>
      <c r="F24" s="141"/>
    </row>
  </sheetData>
  <mergeCells count="16"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B16:E1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38"/>
  <sheetViews>
    <sheetView view="pageBreakPreview" topLeftCell="A16" zoomScale="90" zoomScaleSheetLayoutView="90" workbookViewId="0">
      <selection activeCell="A68" sqref="A68"/>
    </sheetView>
  </sheetViews>
  <sheetFormatPr defaultColWidth="9.140625" defaultRowHeight="16.5"/>
  <cols>
    <col min="1" max="1" width="4.140625" style="335" customWidth="1"/>
    <col min="2" max="2" width="15.5703125" style="335" customWidth="1"/>
    <col min="3" max="3" width="10.85546875" style="335" customWidth="1"/>
    <col min="4" max="5" width="13.42578125" style="335" customWidth="1"/>
    <col min="6" max="6" width="16.28515625" style="335" customWidth="1"/>
    <col min="7" max="7" width="11.42578125" style="335" customWidth="1"/>
    <col min="8" max="8" width="13.28515625" style="335" customWidth="1"/>
    <col min="9" max="10" width="14.85546875" style="335" customWidth="1"/>
    <col min="11" max="11" width="10.85546875" style="335" customWidth="1"/>
    <col min="12" max="12" width="12.85546875" style="335" customWidth="1"/>
    <col min="13" max="13" width="14.85546875" style="335" customWidth="1"/>
    <col min="14" max="14" width="10.5703125" style="335" customWidth="1"/>
    <col min="15" max="15" width="11.7109375" style="335" customWidth="1"/>
    <col min="16" max="16384" width="9.140625" style="335"/>
  </cols>
  <sheetData>
    <row r="1" spans="1:15" s="333" customFormat="1" ht="18.75" customHeight="1">
      <c r="A1" s="511" t="s">
        <v>69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</row>
    <row r="2" spans="1:15" s="333" customFormat="1" ht="21.75" customHeight="1">
      <c r="A2" s="507" t="str">
        <f>+'Ekamut-caxs'!A14</f>
        <v xml:space="preserve">«ԵՐԵՎԱՆԻ ՇԵՆԳԱՎԻԹԻ ՀԱՄԱԼԻՐ ՄԱՐԶԱՁԵՎԵՐԻ ՄԱՆԿԱՊԱՏԱՆԵԿԱՆ ՄԱՐԶԱԴՊՐՈՑ» ՀՈԱԿ-ի 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</row>
    <row r="3" spans="1:15" s="333" customFormat="1" ht="21" customHeight="1">
      <c r="A3" s="507" t="s">
        <v>95</v>
      </c>
      <c r="B3" s="507"/>
      <c r="C3" s="507"/>
      <c r="D3" s="507"/>
      <c r="E3" s="507"/>
      <c r="F3" s="507"/>
      <c r="G3" s="507"/>
      <c r="H3" s="507"/>
      <c r="I3" s="507"/>
      <c r="J3" s="507"/>
      <c r="K3" s="507"/>
      <c r="L3" s="507"/>
      <c r="M3" s="507"/>
      <c r="N3" s="507"/>
      <c r="O3" s="507"/>
    </row>
    <row r="4" spans="1:15" ht="21" customHeight="1"/>
    <row r="5" spans="1:15" s="338" customFormat="1" ht="19.5" customHeight="1">
      <c r="A5" s="512" t="s">
        <v>115</v>
      </c>
      <c r="B5" s="512" t="s">
        <v>96</v>
      </c>
      <c r="C5" s="513" t="s">
        <v>97</v>
      </c>
      <c r="D5" s="513"/>
      <c r="E5" s="513"/>
      <c r="F5" s="513"/>
      <c r="G5" s="513" t="s">
        <v>98</v>
      </c>
      <c r="H5" s="513"/>
      <c r="I5" s="513"/>
      <c r="J5" s="513"/>
      <c r="K5" s="513" t="s">
        <v>122</v>
      </c>
      <c r="L5" s="513"/>
      <c r="M5" s="513"/>
      <c r="N5" s="513"/>
      <c r="O5" s="513"/>
    </row>
    <row r="6" spans="1:15" s="340" customFormat="1" ht="51" customHeight="1">
      <c r="A6" s="512"/>
      <c r="B6" s="512"/>
      <c r="C6" s="339" t="s">
        <v>216</v>
      </c>
      <c r="D6" s="339" t="s">
        <v>217</v>
      </c>
      <c r="E6" s="339" t="s">
        <v>247</v>
      </c>
      <c r="F6" s="339" t="s">
        <v>248</v>
      </c>
      <c r="G6" s="339" t="s">
        <v>218</v>
      </c>
      <c r="H6" s="339" t="s">
        <v>217</v>
      </c>
      <c r="I6" s="339" t="s">
        <v>249</v>
      </c>
      <c r="J6" s="339" t="s">
        <v>248</v>
      </c>
      <c r="K6" s="339" t="s">
        <v>216</v>
      </c>
      <c r="L6" s="339" t="s">
        <v>247</v>
      </c>
      <c r="M6" s="339" t="s">
        <v>250</v>
      </c>
      <c r="N6" s="336" t="s">
        <v>251</v>
      </c>
      <c r="O6" s="336" t="s">
        <v>252</v>
      </c>
    </row>
    <row r="7" spans="1:15" ht="19.5" customHeight="1">
      <c r="A7" s="341">
        <v>1</v>
      </c>
      <c r="B7" s="342" t="s">
        <v>99</v>
      </c>
      <c r="C7" s="435">
        <f>4083+10000</f>
        <v>14083</v>
      </c>
      <c r="D7" s="439">
        <v>1864403</v>
      </c>
      <c r="E7" s="435">
        <f>6042+10000</f>
        <v>16042</v>
      </c>
      <c r="F7" s="344">
        <v>2087969</v>
      </c>
      <c r="G7" s="436">
        <f>1917+4155</f>
        <v>6072</v>
      </c>
      <c r="H7" s="439">
        <v>305591</v>
      </c>
      <c r="I7" s="436">
        <f>1260+2080</f>
        <v>3340</v>
      </c>
      <c r="J7" s="440">
        <v>166023</v>
      </c>
      <c r="K7" s="345">
        <v>89</v>
      </c>
      <c r="L7" s="343">
        <v>98</v>
      </c>
      <c r="M7" s="441">
        <f>+L7*200.47</f>
        <v>19646.060000000001</v>
      </c>
      <c r="N7" s="442">
        <f>+L7*7.94904</f>
        <v>779.00592000000006</v>
      </c>
      <c r="O7" s="441">
        <f>+N7+M7</f>
        <v>20425.065920000001</v>
      </c>
    </row>
    <row r="8" spans="1:15" ht="19.5" customHeight="1">
      <c r="A8" s="341">
        <v>2</v>
      </c>
      <c r="B8" s="342" t="s">
        <v>219</v>
      </c>
      <c r="C8" s="435">
        <f>2414+10000</f>
        <v>12414</v>
      </c>
      <c r="D8" s="439">
        <v>1691112</v>
      </c>
      <c r="E8" s="435">
        <v>9892</v>
      </c>
      <c r="F8" s="344">
        <f t="shared" ref="F8:F18" si="0">IF((E8&lt;10000), E8*143.7, E8*107.1)</f>
        <v>1421480.4</v>
      </c>
      <c r="G8" s="436">
        <f>1688+4089</f>
        <v>5777</v>
      </c>
      <c r="H8" s="439">
        <v>292113</v>
      </c>
      <c r="I8" s="436">
        <f>1100+700</f>
        <v>1800</v>
      </c>
      <c r="J8" s="440">
        <v>85264</v>
      </c>
      <c r="K8" s="345">
        <v>97</v>
      </c>
      <c r="L8" s="343">
        <v>74</v>
      </c>
      <c r="M8" s="441">
        <f t="shared" ref="M8:M18" si="1">+L8*200.47</f>
        <v>14834.78</v>
      </c>
      <c r="N8" s="442">
        <f t="shared" ref="N8:N18" si="2">+L8*7.94904</f>
        <v>588.22896000000003</v>
      </c>
      <c r="O8" s="441">
        <f t="shared" ref="O8:O18" si="3">+N8+M8</f>
        <v>15423.008960000001</v>
      </c>
    </row>
    <row r="9" spans="1:15" ht="19.5" customHeight="1">
      <c r="A9" s="341">
        <v>3</v>
      </c>
      <c r="B9" s="342" t="s">
        <v>100</v>
      </c>
      <c r="C9" s="435">
        <v>2412</v>
      </c>
      <c r="D9" s="439">
        <v>346604</v>
      </c>
      <c r="E9" s="435">
        <v>5391</v>
      </c>
      <c r="F9" s="344">
        <f t="shared" si="0"/>
        <v>774686.7</v>
      </c>
      <c r="G9" s="436">
        <f>2199.38+5929.88</f>
        <v>8129.26</v>
      </c>
      <c r="H9" s="439">
        <v>412760</v>
      </c>
      <c r="I9" s="436">
        <f>1020+160</f>
        <v>1180</v>
      </c>
      <c r="J9" s="440">
        <f>52906+145</f>
        <v>53051</v>
      </c>
      <c r="K9" s="345">
        <v>321</v>
      </c>
      <c r="L9" s="343">
        <v>73</v>
      </c>
      <c r="M9" s="441">
        <f t="shared" si="1"/>
        <v>14634.31</v>
      </c>
      <c r="N9" s="442">
        <f t="shared" si="2"/>
        <v>580.27992000000006</v>
      </c>
      <c r="O9" s="441">
        <f t="shared" si="3"/>
        <v>15214.58992</v>
      </c>
    </row>
    <row r="10" spans="1:15" ht="19.5" customHeight="1">
      <c r="A10" s="341">
        <v>4</v>
      </c>
      <c r="B10" s="342" t="s">
        <v>101</v>
      </c>
      <c r="C10" s="437">
        <v>0</v>
      </c>
      <c r="D10" s="439">
        <v>0</v>
      </c>
      <c r="E10" s="343">
        <v>0</v>
      </c>
      <c r="F10" s="344">
        <f t="shared" si="0"/>
        <v>0</v>
      </c>
      <c r="G10" s="436">
        <f>3857+8907</f>
        <v>12764</v>
      </c>
      <c r="H10" s="439">
        <v>644048</v>
      </c>
      <c r="I10" s="343"/>
      <c r="J10" s="344"/>
      <c r="K10" s="345">
        <v>121</v>
      </c>
      <c r="L10" s="343">
        <v>72</v>
      </c>
      <c r="M10" s="441">
        <f t="shared" si="1"/>
        <v>14433.84</v>
      </c>
      <c r="N10" s="442">
        <f t="shared" si="2"/>
        <v>572.33087999999998</v>
      </c>
      <c r="O10" s="441">
        <f t="shared" si="3"/>
        <v>15006.17088</v>
      </c>
    </row>
    <row r="11" spans="1:15" ht="19.5" customHeight="1">
      <c r="A11" s="341">
        <v>5</v>
      </c>
      <c r="B11" s="342" t="s">
        <v>102</v>
      </c>
      <c r="C11" s="437">
        <v>0</v>
      </c>
      <c r="D11" s="439"/>
      <c r="E11" s="343">
        <v>0</v>
      </c>
      <c r="F11" s="344">
        <f t="shared" si="0"/>
        <v>0</v>
      </c>
      <c r="G11" s="436">
        <f>2530+7002</f>
        <v>9532</v>
      </c>
      <c r="H11" s="439">
        <v>484484</v>
      </c>
      <c r="I11" s="343"/>
      <c r="J11" s="344"/>
      <c r="K11" s="345">
        <v>156</v>
      </c>
      <c r="L11" s="343">
        <v>21</v>
      </c>
      <c r="M11" s="441">
        <f t="shared" si="1"/>
        <v>4209.87</v>
      </c>
      <c r="N11" s="442">
        <f t="shared" si="2"/>
        <v>166.92984000000001</v>
      </c>
      <c r="O11" s="441">
        <f t="shared" si="3"/>
        <v>4376.7998399999997</v>
      </c>
    </row>
    <row r="12" spans="1:15" ht="19.5" customHeight="1">
      <c r="A12" s="341">
        <v>6</v>
      </c>
      <c r="B12" s="342" t="s">
        <v>103</v>
      </c>
      <c r="C12" s="437">
        <v>0</v>
      </c>
      <c r="D12" s="439"/>
      <c r="E12" s="343">
        <v>0</v>
      </c>
      <c r="F12" s="344">
        <f t="shared" si="0"/>
        <v>0</v>
      </c>
      <c r="G12" s="436">
        <f>787+2299</f>
        <v>3086</v>
      </c>
      <c r="H12" s="439">
        <v>157178</v>
      </c>
      <c r="I12" s="343"/>
      <c r="J12" s="344"/>
      <c r="K12" s="345">
        <v>225</v>
      </c>
      <c r="L12" s="343">
        <v>58</v>
      </c>
      <c r="M12" s="441">
        <f t="shared" si="1"/>
        <v>11627.26</v>
      </c>
      <c r="N12" s="442">
        <f t="shared" si="2"/>
        <v>461.04432000000003</v>
      </c>
      <c r="O12" s="441">
        <f t="shared" si="3"/>
        <v>12088.304320000001</v>
      </c>
    </row>
    <row r="13" spans="1:15" ht="19.5" customHeight="1">
      <c r="A13" s="341">
        <v>7</v>
      </c>
      <c r="B13" s="342" t="s">
        <v>104</v>
      </c>
      <c r="C13" s="437">
        <v>0</v>
      </c>
      <c r="D13" s="439"/>
      <c r="E13" s="343">
        <v>0</v>
      </c>
      <c r="F13" s="344">
        <f t="shared" si="0"/>
        <v>0</v>
      </c>
      <c r="G13" s="436">
        <f>1051+1839</f>
        <v>2890</v>
      </c>
      <c r="H13" s="439">
        <v>144049</v>
      </c>
      <c r="I13" s="343"/>
      <c r="J13" s="344"/>
      <c r="K13" s="345">
        <v>263</v>
      </c>
      <c r="L13" s="343">
        <v>221</v>
      </c>
      <c r="M13" s="441">
        <f t="shared" si="1"/>
        <v>44303.87</v>
      </c>
      <c r="N13" s="442">
        <f t="shared" si="2"/>
        <v>1756.73784</v>
      </c>
      <c r="O13" s="441">
        <f t="shared" si="3"/>
        <v>46060.607840000004</v>
      </c>
    </row>
    <row r="14" spans="1:15" ht="19.5" customHeight="1">
      <c r="A14" s="341">
        <v>8</v>
      </c>
      <c r="B14" s="346" t="s">
        <v>105</v>
      </c>
      <c r="C14" s="437">
        <v>0</v>
      </c>
      <c r="D14" s="439"/>
      <c r="E14" s="343">
        <v>0</v>
      </c>
      <c r="F14" s="344">
        <f t="shared" si="0"/>
        <v>0</v>
      </c>
      <c r="G14" s="436">
        <f>2848+6351</f>
        <v>9199</v>
      </c>
      <c r="H14" s="439">
        <f>463483+144</f>
        <v>463627</v>
      </c>
      <c r="I14" s="343"/>
      <c r="J14" s="344"/>
      <c r="K14" s="345">
        <v>232</v>
      </c>
      <c r="L14" s="343">
        <v>226</v>
      </c>
      <c r="M14" s="441">
        <f t="shared" si="1"/>
        <v>45306.22</v>
      </c>
      <c r="N14" s="442">
        <f t="shared" si="2"/>
        <v>1796.4830400000001</v>
      </c>
      <c r="O14" s="441">
        <f t="shared" si="3"/>
        <v>47102.70304</v>
      </c>
    </row>
    <row r="15" spans="1:15" ht="19.5" customHeight="1">
      <c r="A15" s="341">
        <v>9</v>
      </c>
      <c r="B15" s="346" t="s">
        <v>106</v>
      </c>
      <c r="C15" s="437">
        <v>0</v>
      </c>
      <c r="D15" s="439"/>
      <c r="E15" s="343">
        <v>0</v>
      </c>
      <c r="F15" s="344">
        <f t="shared" si="0"/>
        <v>0</v>
      </c>
      <c r="G15" s="436">
        <f>1965+4682</f>
        <v>6647</v>
      </c>
      <c r="H15" s="439">
        <v>335855</v>
      </c>
      <c r="I15" s="343"/>
      <c r="J15" s="344"/>
      <c r="K15" s="345">
        <v>405</v>
      </c>
      <c r="L15" s="343">
        <v>166</v>
      </c>
      <c r="M15" s="441">
        <f t="shared" si="1"/>
        <v>33278.019999999997</v>
      </c>
      <c r="N15" s="442">
        <f t="shared" si="2"/>
        <v>1319.5406399999999</v>
      </c>
      <c r="O15" s="441">
        <f t="shared" si="3"/>
        <v>34597.560639999996</v>
      </c>
    </row>
    <row r="16" spans="1:15" ht="19.5" customHeight="1">
      <c r="A16" s="341">
        <v>10</v>
      </c>
      <c r="B16" s="346" t="s">
        <v>107</v>
      </c>
      <c r="C16" s="437">
        <v>0</v>
      </c>
      <c r="D16" s="439"/>
      <c r="E16" s="343">
        <v>0</v>
      </c>
      <c r="F16" s="344">
        <f t="shared" si="0"/>
        <v>0</v>
      </c>
      <c r="G16" s="438">
        <f>839+2554</f>
        <v>3393</v>
      </c>
      <c r="H16" s="439">
        <v>173073</v>
      </c>
      <c r="I16" s="343"/>
      <c r="J16" s="344"/>
      <c r="K16" s="345">
        <v>112</v>
      </c>
      <c r="L16" s="343">
        <v>192</v>
      </c>
      <c r="M16" s="441">
        <f t="shared" si="1"/>
        <v>38490.239999999998</v>
      </c>
      <c r="N16" s="442">
        <f t="shared" si="2"/>
        <v>1526.21568</v>
      </c>
      <c r="O16" s="441">
        <f t="shared" si="3"/>
        <v>40016.455679999999</v>
      </c>
    </row>
    <row r="17" spans="1:15" ht="19.5" customHeight="1">
      <c r="A17" s="341">
        <v>11</v>
      </c>
      <c r="B17" s="346" t="s">
        <v>108</v>
      </c>
      <c r="C17" s="438">
        <v>3177</v>
      </c>
      <c r="D17" s="439">
        <v>456535</v>
      </c>
      <c r="E17" s="343">
        <f>+C7</f>
        <v>14083</v>
      </c>
      <c r="F17" s="344">
        <f t="shared" si="0"/>
        <v>1508289.2999999998</v>
      </c>
      <c r="G17" s="438">
        <f>988+3844</f>
        <v>4832</v>
      </c>
      <c r="H17" s="439">
        <v>248541</v>
      </c>
      <c r="I17" s="343">
        <v>0</v>
      </c>
      <c r="J17" s="344">
        <f t="shared" ref="J17:J18" si="4">+I17*53.48</f>
        <v>0</v>
      </c>
      <c r="K17" s="343">
        <v>26</v>
      </c>
      <c r="L17" s="343">
        <f>+K7</f>
        <v>89</v>
      </c>
      <c r="M17" s="441">
        <f t="shared" si="1"/>
        <v>17841.829999999998</v>
      </c>
      <c r="N17" s="442">
        <f t="shared" si="2"/>
        <v>707.46456000000001</v>
      </c>
      <c r="O17" s="441">
        <f t="shared" si="3"/>
        <v>18549.294559999998</v>
      </c>
    </row>
    <row r="18" spans="1:15" ht="19.5" customHeight="1">
      <c r="A18" s="341">
        <v>12</v>
      </c>
      <c r="B18" s="346" t="s">
        <v>109</v>
      </c>
      <c r="C18" s="437">
        <v>11846</v>
      </c>
      <c r="D18" s="439">
        <v>1634344</v>
      </c>
      <c r="E18" s="343">
        <v>16042</v>
      </c>
      <c r="F18" s="344">
        <f t="shared" si="0"/>
        <v>1718098.2</v>
      </c>
      <c r="G18" s="438">
        <f>3972+1284</f>
        <v>5256</v>
      </c>
      <c r="H18" s="439">
        <v>268261</v>
      </c>
      <c r="I18" s="343">
        <v>0</v>
      </c>
      <c r="J18" s="344">
        <f t="shared" si="4"/>
        <v>0</v>
      </c>
      <c r="K18" s="343">
        <v>19</v>
      </c>
      <c r="L18" s="343">
        <v>89</v>
      </c>
      <c r="M18" s="441">
        <f t="shared" si="1"/>
        <v>17841.829999999998</v>
      </c>
      <c r="N18" s="442">
        <f t="shared" si="2"/>
        <v>707.46456000000001</v>
      </c>
      <c r="O18" s="441">
        <f t="shared" si="3"/>
        <v>18549.294559999998</v>
      </c>
    </row>
    <row r="19" spans="1:15" ht="32.25" customHeight="1">
      <c r="A19" s="347"/>
      <c r="B19" s="337" t="s">
        <v>92</v>
      </c>
      <c r="C19" s="348">
        <f t="shared" ref="C19:K19" si="5">SUM(C7:C18)</f>
        <v>43932</v>
      </c>
      <c r="D19" s="404">
        <f t="shared" si="5"/>
        <v>5992998</v>
      </c>
      <c r="E19" s="348">
        <f t="shared" si="5"/>
        <v>61450</v>
      </c>
      <c r="F19" s="349">
        <f>SUM(F7:F18)</f>
        <v>7510523.5999999996</v>
      </c>
      <c r="G19" s="348">
        <f>SUM(G7:G18)</f>
        <v>77577.260000000009</v>
      </c>
      <c r="H19" s="405">
        <f>SUM(H7:H18)</f>
        <v>3929580</v>
      </c>
      <c r="I19" s="348">
        <f>SUM(I7:I18)</f>
        <v>6320</v>
      </c>
      <c r="J19" s="349">
        <f>SUM(J7:J18)</f>
        <v>304338</v>
      </c>
      <c r="K19" s="348">
        <f t="shared" si="5"/>
        <v>2066</v>
      </c>
      <c r="L19" s="348">
        <f>SUM(L7:L18)</f>
        <v>1379</v>
      </c>
      <c r="M19" s="349">
        <f>SUM(M7:M18)</f>
        <v>276448.12999999995</v>
      </c>
      <c r="N19" s="406">
        <f>SUM(N7:N18)</f>
        <v>10961.72616</v>
      </c>
      <c r="O19" s="405">
        <f>SUM(O7:O18)</f>
        <v>287409.85616000002</v>
      </c>
    </row>
    <row r="20" spans="1:15" ht="21.75" customHeight="1">
      <c r="B20" s="350"/>
      <c r="C20" s="351"/>
      <c r="D20" s="352"/>
      <c r="E20" s="351"/>
      <c r="F20" s="352">
        <f>ROUND(F19/1000,1)</f>
        <v>7510.5</v>
      </c>
      <c r="G20" s="351"/>
      <c r="H20" s="352"/>
      <c r="I20" s="407" t="s">
        <v>261</v>
      </c>
      <c r="J20" s="352">
        <f>ROUND(J19/1000,1)</f>
        <v>304.3</v>
      </c>
      <c r="K20" s="351"/>
      <c r="L20" s="351"/>
      <c r="M20" s="352">
        <f>ROUND(M19/1000,1)</f>
        <v>276.39999999999998</v>
      </c>
      <c r="N20" s="352">
        <f t="shared" ref="N20:O20" si="6">ROUND(N19/1000,1)</f>
        <v>11</v>
      </c>
      <c r="O20" s="352">
        <f t="shared" si="6"/>
        <v>287.39999999999998</v>
      </c>
    </row>
    <row r="21" spans="1:15" ht="33.75" customHeight="1" thickBot="1">
      <c r="B21" s="506" t="s">
        <v>220</v>
      </c>
      <c r="C21" s="506"/>
      <c r="D21" s="506"/>
      <c r="E21" s="353"/>
      <c r="F21" s="354"/>
      <c r="H21" s="353"/>
      <c r="M21" s="352"/>
    </row>
    <row r="22" spans="1:15" s="333" customFormat="1" ht="34.5" customHeight="1">
      <c r="A22" s="355"/>
      <c r="B22" s="356" t="s">
        <v>126</v>
      </c>
      <c r="C22" s="357" t="s">
        <v>127</v>
      </c>
      <c r="D22" s="357" t="s">
        <v>201</v>
      </c>
      <c r="E22" s="357" t="s">
        <v>201</v>
      </c>
      <c r="F22" s="358" t="s">
        <v>201</v>
      </c>
      <c r="G22" s="357" t="s">
        <v>127</v>
      </c>
      <c r="H22" s="357" t="s">
        <v>201</v>
      </c>
      <c r="I22" s="357" t="s">
        <v>201</v>
      </c>
      <c r="J22" s="359" t="s">
        <v>201</v>
      </c>
      <c r="K22" s="357" t="s">
        <v>127</v>
      </c>
      <c r="L22" s="357" t="s">
        <v>201</v>
      </c>
      <c r="M22" s="360" t="s">
        <v>201</v>
      </c>
      <c r="N22" s="355" t="s">
        <v>201</v>
      </c>
      <c r="O22" s="359" t="s">
        <v>201</v>
      </c>
    </row>
    <row r="23" spans="1:15" ht="23.25" customHeight="1">
      <c r="A23" s="361">
        <v>1</v>
      </c>
      <c r="B23" s="362"/>
      <c r="C23" s="363"/>
      <c r="D23" s="363" t="s">
        <v>201</v>
      </c>
      <c r="E23" s="363" t="s">
        <v>201</v>
      </c>
      <c r="F23" s="364">
        <v>12.5</v>
      </c>
      <c r="G23" s="365"/>
      <c r="H23" s="363" t="s">
        <v>201</v>
      </c>
      <c r="I23" s="363" t="s">
        <v>201</v>
      </c>
      <c r="J23" s="366"/>
      <c r="K23" s="365"/>
      <c r="L23" s="363" t="s">
        <v>201</v>
      </c>
      <c r="M23" s="367"/>
      <c r="N23" s="368" t="s">
        <v>201</v>
      </c>
      <c r="O23" s="369" t="s">
        <v>201</v>
      </c>
    </row>
    <row r="24" spans="1:15" ht="23.25" customHeight="1">
      <c r="A24" s="361">
        <v>2</v>
      </c>
      <c r="B24" s="362"/>
      <c r="C24" s="363"/>
      <c r="D24" s="363" t="s">
        <v>201</v>
      </c>
      <c r="E24" s="363" t="s">
        <v>201</v>
      </c>
      <c r="F24" s="364"/>
      <c r="G24" s="365"/>
      <c r="H24" s="363" t="s">
        <v>201</v>
      </c>
      <c r="I24" s="363" t="s">
        <v>201</v>
      </c>
      <c r="J24" s="366"/>
      <c r="K24" s="365"/>
      <c r="L24" s="363" t="s">
        <v>201</v>
      </c>
      <c r="M24" s="367"/>
      <c r="N24" s="368" t="s">
        <v>201</v>
      </c>
      <c r="O24" s="369" t="s">
        <v>201</v>
      </c>
    </row>
    <row r="25" spans="1:15" s="340" customFormat="1" ht="23.25" customHeight="1">
      <c r="A25" s="370">
        <v>3</v>
      </c>
      <c r="B25" s="371"/>
      <c r="C25" s="372"/>
      <c r="D25" s="372" t="s">
        <v>201</v>
      </c>
      <c r="E25" s="372" t="s">
        <v>201</v>
      </c>
      <c r="F25" s="373"/>
      <c r="G25" s="374"/>
      <c r="H25" s="372" t="s">
        <v>201</v>
      </c>
      <c r="I25" s="372" t="s">
        <v>201</v>
      </c>
      <c r="J25" s="373"/>
      <c r="K25" s="374"/>
      <c r="L25" s="372" t="s">
        <v>201</v>
      </c>
      <c r="M25" s="375"/>
      <c r="N25" s="376" t="s">
        <v>201</v>
      </c>
      <c r="O25" s="377" t="s">
        <v>201</v>
      </c>
    </row>
    <row r="26" spans="1:15" s="333" customFormat="1" ht="24" customHeight="1">
      <c r="A26" s="378"/>
      <c r="B26" s="379" t="s">
        <v>71</v>
      </c>
      <c r="C26" s="349" t="s">
        <v>201</v>
      </c>
      <c r="D26" s="349" t="s">
        <v>201</v>
      </c>
      <c r="E26" s="349" t="s">
        <v>201</v>
      </c>
      <c r="F26" s="380">
        <f>SUM(F23:F25)</f>
        <v>12.5</v>
      </c>
      <c r="G26" s="381" t="s">
        <v>201</v>
      </c>
      <c r="H26" s="349" t="s">
        <v>201</v>
      </c>
      <c r="I26" s="349" t="s">
        <v>201</v>
      </c>
      <c r="J26" s="380">
        <f>SUM(J23:J25)</f>
        <v>0</v>
      </c>
      <c r="K26" s="381" t="s">
        <v>201</v>
      </c>
      <c r="L26" s="349" t="s">
        <v>201</v>
      </c>
      <c r="M26" s="382">
        <f>SUM(M23:M25)</f>
        <v>0</v>
      </c>
      <c r="N26" s="378" t="s">
        <v>201</v>
      </c>
      <c r="O26" s="383" t="s">
        <v>201</v>
      </c>
    </row>
    <row r="27" spans="1:15" s="333" customFormat="1" ht="27" customHeight="1" thickBot="1">
      <c r="A27" s="384"/>
      <c r="B27" s="385" t="s">
        <v>221</v>
      </c>
      <c r="C27" s="386"/>
      <c r="D27" s="386" t="s">
        <v>201</v>
      </c>
      <c r="E27" s="386" t="s">
        <v>201</v>
      </c>
      <c r="F27" s="387">
        <f>+F20-F26</f>
        <v>7498</v>
      </c>
      <c r="G27" s="388" t="s">
        <v>201</v>
      </c>
      <c r="H27" s="386" t="s">
        <v>201</v>
      </c>
      <c r="I27" s="386" t="s">
        <v>201</v>
      </c>
      <c r="J27" s="387">
        <f>J20-J26</f>
        <v>304.3</v>
      </c>
      <c r="K27" s="388" t="s">
        <v>201</v>
      </c>
      <c r="L27" s="386" t="s">
        <v>201</v>
      </c>
      <c r="M27" s="389">
        <f>M20-M26</f>
        <v>276.39999999999998</v>
      </c>
      <c r="N27" s="384" t="s">
        <v>201</v>
      </c>
      <c r="O27" s="387">
        <f>+O20-M26</f>
        <v>287.39999999999998</v>
      </c>
    </row>
    <row r="28" spans="1:15" s="333" customFormat="1" ht="25.5" customHeight="1" thickBot="1">
      <c r="B28" s="390"/>
      <c r="F28" s="352"/>
      <c r="J28" s="391" t="s">
        <v>128</v>
      </c>
      <c r="K28" s="392"/>
      <c r="L28" s="392"/>
      <c r="M28" s="393">
        <f>+F26+J26+M26</f>
        <v>12.5</v>
      </c>
    </row>
    <row r="29" spans="1:15" s="333" customFormat="1" ht="20.25" customHeight="1">
      <c r="B29" s="390"/>
      <c r="F29" s="352"/>
      <c r="M29" s="352"/>
    </row>
    <row r="30" spans="1:15" s="350" customFormat="1" ht="25.5" customHeight="1">
      <c r="B30" s="334"/>
      <c r="C30" s="507" t="s">
        <v>2</v>
      </c>
      <c r="D30" s="507"/>
      <c r="E30" s="334"/>
      <c r="F30" s="334"/>
      <c r="G30" s="508"/>
      <c r="H30" s="508"/>
      <c r="I30" s="394"/>
      <c r="J30" s="509"/>
      <c r="K30" s="509"/>
      <c r="M30" s="354"/>
    </row>
    <row r="31" spans="1:15" s="333" customFormat="1">
      <c r="C31" s="395"/>
      <c r="D31" s="395"/>
      <c r="E31" s="396"/>
      <c r="F31" s="396"/>
      <c r="G31" s="510" t="s">
        <v>93</v>
      </c>
      <c r="H31" s="510"/>
      <c r="I31" s="397"/>
      <c r="J31" s="510" t="s">
        <v>110</v>
      </c>
      <c r="K31" s="510"/>
    </row>
    <row r="32" spans="1:15" s="350" customFormat="1" ht="23.25" customHeight="1">
      <c r="B32" s="334"/>
      <c r="C32" s="398" t="s">
        <v>6</v>
      </c>
      <c r="D32" s="398"/>
      <c r="E32" s="334"/>
      <c r="F32" s="334"/>
      <c r="G32" s="509"/>
      <c r="H32" s="509"/>
      <c r="I32" s="399"/>
      <c r="J32" s="509"/>
      <c r="K32" s="509"/>
    </row>
    <row r="33" spans="3:13" s="333" customFormat="1">
      <c r="C33" s="353"/>
      <c r="D33" s="353"/>
      <c r="G33" s="510" t="s">
        <v>93</v>
      </c>
      <c r="H33" s="510"/>
      <c r="I33" s="397"/>
      <c r="J33" s="510" t="s">
        <v>110</v>
      </c>
      <c r="K33" s="510"/>
    </row>
    <row r="34" spans="3:13">
      <c r="F34" s="400" t="s">
        <v>1</v>
      </c>
    </row>
    <row r="35" spans="3:13" ht="16.5" customHeight="1">
      <c r="C35" s="401" t="s">
        <v>111</v>
      </c>
      <c r="D35" s="401"/>
      <c r="E35" s="401" t="s">
        <v>112</v>
      </c>
      <c r="F35" s="401" t="s">
        <v>222</v>
      </c>
      <c r="I35" s="402" t="s">
        <v>113</v>
      </c>
      <c r="J35" s="403" t="s">
        <v>209</v>
      </c>
      <c r="K35" s="403"/>
      <c r="L35" s="403" t="s">
        <v>210</v>
      </c>
      <c r="M35" s="403" t="s">
        <v>211</v>
      </c>
    </row>
    <row r="36" spans="3:13" ht="16.5" customHeight="1">
      <c r="C36" s="401" t="s">
        <v>114</v>
      </c>
      <c r="D36" s="401"/>
      <c r="E36" s="401" t="s">
        <v>112</v>
      </c>
      <c r="F36" s="401" t="s">
        <v>223</v>
      </c>
      <c r="I36" s="505" t="s">
        <v>224</v>
      </c>
      <c r="J36" s="505"/>
      <c r="K36" s="403"/>
      <c r="L36" s="505" t="s">
        <v>253</v>
      </c>
      <c r="M36" s="505"/>
    </row>
    <row r="37" spans="3:13">
      <c r="C37" s="401"/>
      <c r="D37" s="401"/>
      <c r="E37" s="505" t="s">
        <v>225</v>
      </c>
      <c r="F37" s="505"/>
      <c r="I37" s="505"/>
      <c r="J37" s="505"/>
      <c r="K37" s="403"/>
      <c r="L37" s="505"/>
      <c r="M37" s="505"/>
    </row>
    <row r="38" spans="3:13">
      <c r="C38" s="401"/>
      <c r="D38" s="401"/>
      <c r="E38" s="505"/>
      <c r="F38" s="505"/>
    </row>
  </sheetData>
  <mergeCells count="21">
    <mergeCell ref="A1:O1"/>
    <mergeCell ref="A2:O2"/>
    <mergeCell ref="A3:O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topLeftCell="A7" workbookViewId="0">
      <selection activeCell="A68" sqref="A68"/>
    </sheetView>
  </sheetViews>
  <sheetFormatPr defaultRowHeight="13.5"/>
  <cols>
    <col min="1" max="1" width="6" style="136" customWidth="1"/>
    <col min="2" max="2" width="50.140625" style="1" customWidth="1"/>
    <col min="3" max="3" width="19.7109375" style="1" customWidth="1"/>
    <col min="4" max="4" width="20.42578125" style="1" customWidth="1"/>
    <col min="5" max="5" width="9.140625" style="1"/>
    <col min="6" max="6" width="10.85546875" style="1" customWidth="1"/>
    <col min="7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6" s="164" customFormat="1" ht="24" customHeight="1">
      <c r="A1" s="483" t="s">
        <v>69</v>
      </c>
      <c r="B1" s="483"/>
      <c r="C1" s="483"/>
      <c r="D1" s="483"/>
    </row>
    <row r="2" spans="1:6" ht="23.25" customHeight="1">
      <c r="A2" s="485" t="str">
        <f>+'Ekamut-caxs'!A14:D14</f>
        <v xml:space="preserve">«ԵՐԵՎԱՆԻ ՇԵՆԳԱՎԻԹԻ ՀԱՄԱԼԻՐ ՄԱՐԶԱՁԵՎԵՐԻ ՄԱՆԿԱՊԱՏԱՆԵԿԱՆ ՄԱՐԶԱԴՊՐՈՑ» ՀՈԱԿ-ի </v>
      </c>
      <c r="B2" s="485"/>
      <c r="C2" s="485"/>
      <c r="D2" s="485"/>
    </row>
    <row r="3" spans="1:6" ht="28.5" customHeight="1">
      <c r="A3" s="485" t="s">
        <v>241</v>
      </c>
      <c r="B3" s="485"/>
      <c r="C3" s="485"/>
      <c r="D3" s="485"/>
    </row>
    <row r="5" spans="1:6">
      <c r="D5" s="179" t="s">
        <v>125</v>
      </c>
    </row>
    <row r="6" spans="1:6" ht="124.5" customHeight="1">
      <c r="A6" s="272" t="s">
        <v>3</v>
      </c>
      <c r="B6" s="272" t="s">
        <v>96</v>
      </c>
      <c r="C6" s="272" t="s">
        <v>233</v>
      </c>
      <c r="D6" s="272" t="s">
        <v>234</v>
      </c>
    </row>
    <row r="7" spans="1:6">
      <c r="A7" s="272">
        <v>1</v>
      </c>
      <c r="B7" s="272">
        <v>2</v>
      </c>
      <c r="C7" s="272">
        <v>3</v>
      </c>
      <c r="D7" s="272">
        <v>4</v>
      </c>
    </row>
    <row r="8" spans="1:6" ht="24.75" customHeight="1">
      <c r="A8" s="229">
        <v>1</v>
      </c>
      <c r="B8" s="29" t="s">
        <v>257</v>
      </c>
      <c r="C8" s="225">
        <v>137996.6</v>
      </c>
      <c r="D8" s="225">
        <v>0</v>
      </c>
    </row>
    <row r="9" spans="1:6" ht="24.75" customHeight="1">
      <c r="A9" s="229">
        <v>2</v>
      </c>
      <c r="B9" s="29" t="s">
        <v>258</v>
      </c>
      <c r="C9" s="225">
        <v>14000</v>
      </c>
      <c r="D9" s="225">
        <v>0</v>
      </c>
    </row>
    <row r="10" spans="1:6" s="278" customFormat="1" ht="25.5" customHeight="1">
      <c r="A10" s="275">
        <v>3</v>
      </c>
      <c r="B10" s="276" t="s">
        <v>186</v>
      </c>
      <c r="C10" s="325">
        <v>8226.5</v>
      </c>
      <c r="D10" s="325">
        <v>0</v>
      </c>
      <c r="E10" s="277"/>
    </row>
    <row r="11" spans="1:6" s="278" customFormat="1" ht="25.5" customHeight="1">
      <c r="A11" s="275">
        <v>4</v>
      </c>
      <c r="B11" s="276" t="s">
        <v>183</v>
      </c>
      <c r="C11" s="325">
        <v>8226.6</v>
      </c>
      <c r="D11" s="325">
        <v>0</v>
      </c>
      <c r="E11" s="277"/>
    </row>
    <row r="12" spans="1:6" s="164" customFormat="1" ht="31.5" customHeight="1">
      <c r="A12" s="208"/>
      <c r="B12" s="273" t="s">
        <v>184</v>
      </c>
      <c r="C12" s="274">
        <f>ROUND(SUM(C8:C11),1)</f>
        <v>168449.7</v>
      </c>
      <c r="D12" s="274">
        <f>ROUND(SUM(D8:D11),1)</f>
        <v>0</v>
      </c>
      <c r="F12" s="164">
        <f>174449.7-6000</f>
        <v>168449.7</v>
      </c>
    </row>
    <row r="13" spans="1:6">
      <c r="F13" s="1">
        <f>+F12-137996.6-14000</f>
        <v>16453.100000000006</v>
      </c>
    </row>
    <row r="14" spans="1:6" ht="19.5" customHeight="1">
      <c r="F14" s="1">
        <f>+F13/2</f>
        <v>8226.5500000000029</v>
      </c>
    </row>
    <row r="15" spans="1:6" ht="21.75" customHeight="1">
      <c r="B15" s="514"/>
      <c r="C15" s="514"/>
      <c r="D15" s="514"/>
    </row>
    <row r="18" spans="2:4" ht="25.5" customHeight="1">
      <c r="B18" s="279" t="s">
        <v>185</v>
      </c>
      <c r="D18" s="280" t="e">
        <f>+'Ekamut-caxs'!#REF!</f>
        <v>#REF!</v>
      </c>
    </row>
    <row r="19" spans="2:4" ht="18.75" customHeight="1">
      <c r="B19" s="137" t="s">
        <v>4</v>
      </c>
      <c r="D19" s="298" t="e">
        <f>+'Ekamut-caxs'!#REF!</f>
        <v>#REF!</v>
      </c>
    </row>
    <row r="20" spans="2:4" ht="23.25" customHeight="1">
      <c r="B20" s="164" t="s">
        <v>6</v>
      </c>
      <c r="D20" s="280" t="e">
        <f>+'Ekamut-caxs'!#REF!</f>
        <v>#REF!</v>
      </c>
    </row>
    <row r="21" spans="2:4" ht="14.25">
      <c r="C21" s="164" t="s">
        <v>1</v>
      </c>
      <c r="D21" s="298" t="e">
        <f>+'Ekamut-caxs'!#REF!</f>
        <v>#REF!</v>
      </c>
    </row>
    <row r="22" spans="2:4">
      <c r="B22" s="13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56"/>
  <sheetViews>
    <sheetView view="pageBreakPreview" topLeftCell="A34" workbookViewId="0">
      <selection activeCell="A68" sqref="A68"/>
    </sheetView>
  </sheetViews>
  <sheetFormatPr defaultColWidth="9" defaultRowHeight="12.75"/>
  <cols>
    <col min="2" max="2" width="25.28515625" customWidth="1"/>
    <col min="3" max="3" width="18.85546875" customWidth="1"/>
    <col min="4" max="4" width="13.85546875" customWidth="1"/>
    <col min="5" max="5" width="15.5703125" customWidth="1"/>
  </cols>
  <sheetData>
    <row r="1" spans="1:6" ht="21">
      <c r="A1" s="519" t="s">
        <v>69</v>
      </c>
      <c r="B1" s="519"/>
      <c r="C1" s="519"/>
      <c r="D1" s="519"/>
      <c r="E1" s="519"/>
      <c r="F1" s="519"/>
    </row>
    <row r="2" spans="1:6" ht="36" customHeight="1">
      <c r="A2" s="520" t="s">
        <v>275</v>
      </c>
      <c r="B2" s="520"/>
      <c r="C2" s="520"/>
      <c r="D2" s="520"/>
      <c r="E2" s="520"/>
      <c r="F2" s="520"/>
    </row>
    <row r="3" spans="1:6" ht="36" customHeight="1">
      <c r="A3" s="520" t="s">
        <v>242</v>
      </c>
      <c r="B3" s="520"/>
      <c r="C3" s="520"/>
      <c r="D3" s="520"/>
      <c r="E3" s="520"/>
      <c r="F3" s="520"/>
    </row>
    <row r="5" spans="1:6">
      <c r="A5" s="413"/>
      <c r="B5" s="413"/>
      <c r="C5" s="413"/>
      <c r="D5" s="413"/>
      <c r="E5" s="413"/>
      <c r="F5" s="413"/>
    </row>
    <row r="6" spans="1:6" ht="60">
      <c r="A6" s="414" t="s">
        <v>3</v>
      </c>
      <c r="B6" s="414" t="s">
        <v>188</v>
      </c>
      <c r="C6" s="414" t="s">
        <v>189</v>
      </c>
      <c r="D6" s="414" t="s">
        <v>276</v>
      </c>
      <c r="E6" s="414" t="s">
        <v>190</v>
      </c>
      <c r="F6" s="414" t="s">
        <v>191</v>
      </c>
    </row>
    <row r="7" spans="1:6" ht="18">
      <c r="A7" s="415">
        <v>1</v>
      </c>
      <c r="B7" s="416" t="s">
        <v>277</v>
      </c>
      <c r="C7" s="415">
        <v>6</v>
      </c>
      <c r="D7" s="415">
        <v>88</v>
      </c>
      <c r="E7" s="415">
        <f t="shared" ref="E7" si="0">+E8+E9</f>
        <v>0</v>
      </c>
      <c r="F7" s="415">
        <v>4</v>
      </c>
    </row>
    <row r="8" spans="1:6" ht="15">
      <c r="A8" s="417">
        <v>1.1000000000000001</v>
      </c>
      <c r="B8" s="418" t="s">
        <v>278</v>
      </c>
      <c r="C8" s="417">
        <v>4</v>
      </c>
      <c r="D8" s="417">
        <v>54</v>
      </c>
      <c r="E8" s="417"/>
      <c r="F8" s="417">
        <v>2</v>
      </c>
    </row>
    <row r="9" spans="1:6" ht="15">
      <c r="A9" s="417">
        <v>1.2</v>
      </c>
      <c r="B9" s="418" t="s">
        <v>279</v>
      </c>
      <c r="C9" s="417">
        <v>2</v>
      </c>
      <c r="D9" s="417">
        <v>34</v>
      </c>
      <c r="E9" s="417"/>
      <c r="F9" s="417">
        <v>2</v>
      </c>
    </row>
    <row r="10" spans="1:6" ht="18">
      <c r="A10" s="415">
        <v>2</v>
      </c>
      <c r="B10" s="416" t="s">
        <v>280</v>
      </c>
      <c r="C10" s="415">
        <f>+C11+C12+C13+C14</f>
        <v>17</v>
      </c>
      <c r="D10" s="415">
        <f t="shared" ref="D10:E10" si="1">+D11+D12+D13+D14</f>
        <v>240</v>
      </c>
      <c r="E10" s="415">
        <f t="shared" si="1"/>
        <v>0</v>
      </c>
      <c r="F10" s="415">
        <v>6</v>
      </c>
    </row>
    <row r="11" spans="1:6" ht="15">
      <c r="A11" s="417">
        <v>2.1</v>
      </c>
      <c r="B11" s="418" t="s">
        <v>278</v>
      </c>
      <c r="C11" s="417">
        <v>11</v>
      </c>
      <c r="D11" s="417">
        <v>167</v>
      </c>
      <c r="E11" s="417"/>
      <c r="F11" s="417">
        <v>6</v>
      </c>
    </row>
    <row r="12" spans="1:6" ht="15">
      <c r="A12" s="417">
        <v>2.2000000000000002</v>
      </c>
      <c r="B12" s="418" t="s">
        <v>281</v>
      </c>
      <c r="C12" s="417">
        <v>3</v>
      </c>
      <c r="D12" s="417">
        <v>37</v>
      </c>
      <c r="E12" s="417"/>
      <c r="F12" s="417">
        <v>3</v>
      </c>
    </row>
    <row r="13" spans="1:6" ht="15">
      <c r="A13" s="417">
        <v>2.2999999999999998</v>
      </c>
      <c r="B13" s="418" t="s">
        <v>279</v>
      </c>
      <c r="C13" s="417">
        <v>2</v>
      </c>
      <c r="D13" s="417">
        <v>24</v>
      </c>
      <c r="E13" s="417"/>
      <c r="F13" s="417">
        <v>2</v>
      </c>
    </row>
    <row r="14" spans="1:6" ht="15">
      <c r="A14" s="417">
        <v>2.4</v>
      </c>
      <c r="B14" s="418" t="s">
        <v>282</v>
      </c>
      <c r="C14" s="417">
        <v>1</v>
      </c>
      <c r="D14" s="417">
        <v>12</v>
      </c>
      <c r="E14" s="417"/>
      <c r="F14" s="417">
        <v>1</v>
      </c>
    </row>
    <row r="15" spans="1:6" ht="18">
      <c r="A15" s="415">
        <v>3</v>
      </c>
      <c r="B15" s="416" t="s">
        <v>283</v>
      </c>
      <c r="C15" s="415">
        <v>3</v>
      </c>
      <c r="D15" s="415">
        <v>40</v>
      </c>
      <c r="E15" s="415">
        <v>0</v>
      </c>
      <c r="F15" s="415">
        <v>1</v>
      </c>
    </row>
    <row r="16" spans="1:6" ht="15">
      <c r="A16" s="417">
        <v>3.1</v>
      </c>
      <c r="B16" s="418" t="s">
        <v>278</v>
      </c>
      <c r="C16" s="417">
        <v>3</v>
      </c>
      <c r="D16" s="417">
        <v>40</v>
      </c>
      <c r="E16" s="417"/>
      <c r="F16" s="417">
        <v>1</v>
      </c>
    </row>
    <row r="17" spans="1:6" ht="18">
      <c r="A17" s="415">
        <v>4</v>
      </c>
      <c r="B17" s="416" t="s">
        <v>284</v>
      </c>
      <c r="C17" s="415">
        <v>9</v>
      </c>
      <c r="D17" s="415">
        <v>118</v>
      </c>
      <c r="E17" s="415">
        <f t="shared" ref="E17" si="2">+E21+E20+E18</f>
        <v>0</v>
      </c>
      <c r="F17" s="415">
        <v>4</v>
      </c>
    </row>
    <row r="18" spans="1:6" ht="15">
      <c r="A18" s="417">
        <v>4.0999999999999996</v>
      </c>
      <c r="B18" s="418" t="s">
        <v>278</v>
      </c>
      <c r="C18" s="417">
        <v>6</v>
      </c>
      <c r="D18" s="417">
        <v>70</v>
      </c>
      <c r="E18" s="417"/>
      <c r="F18" s="417">
        <v>4</v>
      </c>
    </row>
    <row r="19" spans="1:6" ht="15">
      <c r="A19" s="417">
        <v>4.2</v>
      </c>
      <c r="B19" s="418" t="s">
        <v>285</v>
      </c>
      <c r="C19" s="417">
        <v>1</v>
      </c>
      <c r="D19" s="417">
        <v>20</v>
      </c>
      <c r="E19" s="417"/>
      <c r="F19" s="417">
        <v>1</v>
      </c>
    </row>
    <row r="20" spans="1:6" ht="15">
      <c r="A20" s="417">
        <v>4.3</v>
      </c>
      <c r="B20" s="418" t="s">
        <v>279</v>
      </c>
      <c r="C20" s="417">
        <v>1</v>
      </c>
      <c r="D20" s="417">
        <v>15</v>
      </c>
      <c r="E20" s="417"/>
      <c r="F20" s="417">
        <v>1</v>
      </c>
    </row>
    <row r="21" spans="1:6" ht="15">
      <c r="A21" s="417">
        <v>4.4000000000000004</v>
      </c>
      <c r="B21" s="418" t="s">
        <v>282</v>
      </c>
      <c r="C21" s="417">
        <v>1</v>
      </c>
      <c r="D21" s="417">
        <v>13</v>
      </c>
      <c r="E21" s="417"/>
      <c r="F21" s="417">
        <v>1</v>
      </c>
    </row>
    <row r="22" spans="1:6" ht="18">
      <c r="A22" s="415">
        <v>5</v>
      </c>
      <c r="B22" s="416" t="s">
        <v>286</v>
      </c>
      <c r="C22" s="415">
        <f>+C23+C24</f>
        <v>2</v>
      </c>
      <c r="D22" s="415">
        <f t="shared" ref="D22:E22" si="3">+D23+D24</f>
        <v>41</v>
      </c>
      <c r="E22" s="415">
        <f t="shared" si="3"/>
        <v>0</v>
      </c>
      <c r="F22" s="415">
        <v>1</v>
      </c>
    </row>
    <row r="23" spans="1:6" ht="15">
      <c r="A23" s="417">
        <v>5.0999999999999996</v>
      </c>
      <c r="B23" s="418" t="s">
        <v>278</v>
      </c>
      <c r="C23" s="417">
        <v>1</v>
      </c>
      <c r="D23" s="417">
        <v>26</v>
      </c>
      <c r="E23" s="417"/>
      <c r="F23" s="417">
        <v>1</v>
      </c>
    </row>
    <row r="24" spans="1:6" ht="15">
      <c r="A24" s="417">
        <v>5.2</v>
      </c>
      <c r="B24" s="418" t="s">
        <v>279</v>
      </c>
      <c r="C24" s="417">
        <v>1</v>
      </c>
      <c r="D24" s="417">
        <v>15</v>
      </c>
      <c r="E24" s="417"/>
      <c r="F24" s="417">
        <v>1</v>
      </c>
    </row>
    <row r="25" spans="1:6" ht="18">
      <c r="A25" s="415">
        <v>6</v>
      </c>
      <c r="B25" s="416" t="s">
        <v>287</v>
      </c>
      <c r="C25" s="419">
        <f>+C26+C27+C28</f>
        <v>11</v>
      </c>
      <c r="D25" s="419">
        <f t="shared" ref="D25:E25" si="4">+D26+D27+D28</f>
        <v>131</v>
      </c>
      <c r="E25" s="419">
        <f t="shared" si="4"/>
        <v>0</v>
      </c>
      <c r="F25" s="419">
        <v>5</v>
      </c>
    </row>
    <row r="26" spans="1:6" ht="15">
      <c r="A26" s="417">
        <v>6.1</v>
      </c>
      <c r="B26" s="418" t="s">
        <v>278</v>
      </c>
      <c r="C26" s="417">
        <v>7</v>
      </c>
      <c r="D26" s="417">
        <v>91</v>
      </c>
      <c r="E26" s="417"/>
      <c r="F26" s="417">
        <v>4</v>
      </c>
    </row>
    <row r="27" spans="1:6" ht="15">
      <c r="A27" s="417">
        <v>6.2</v>
      </c>
      <c r="B27" s="418" t="s">
        <v>279</v>
      </c>
      <c r="C27" s="417">
        <v>3</v>
      </c>
      <c r="D27" s="417">
        <v>36</v>
      </c>
      <c r="E27" s="417"/>
      <c r="F27" s="417">
        <v>3</v>
      </c>
    </row>
    <row r="28" spans="1:6" ht="15">
      <c r="A28" s="417">
        <v>6.3</v>
      </c>
      <c r="B28" s="418" t="s">
        <v>288</v>
      </c>
      <c r="C28" s="417">
        <v>1</v>
      </c>
      <c r="D28" s="417">
        <v>4</v>
      </c>
      <c r="E28" s="417"/>
      <c r="F28" s="417">
        <v>1</v>
      </c>
    </row>
    <row r="29" spans="1:6" ht="18">
      <c r="A29" s="415">
        <v>7</v>
      </c>
      <c r="B29" s="416" t="s">
        <v>289</v>
      </c>
      <c r="C29" s="415">
        <v>4</v>
      </c>
      <c r="D29" s="415">
        <f t="shared" ref="D29:E29" si="5">+D30+D31</f>
        <v>55</v>
      </c>
      <c r="E29" s="415">
        <f t="shared" si="5"/>
        <v>0</v>
      </c>
      <c r="F29" s="415">
        <v>2</v>
      </c>
    </row>
    <row r="30" spans="1:6" ht="15">
      <c r="A30" s="417">
        <v>7.1</v>
      </c>
      <c r="B30" s="418" t="s">
        <v>278</v>
      </c>
      <c r="C30" s="417">
        <v>2</v>
      </c>
      <c r="D30" s="417">
        <v>37</v>
      </c>
      <c r="E30" s="417"/>
      <c r="F30" s="417">
        <v>2</v>
      </c>
    </row>
    <row r="31" spans="1:6" ht="15">
      <c r="A31" s="417">
        <v>7.2</v>
      </c>
      <c r="B31" s="418" t="s">
        <v>285</v>
      </c>
      <c r="C31" s="417">
        <v>2</v>
      </c>
      <c r="D31" s="417">
        <v>18</v>
      </c>
      <c r="E31" s="417"/>
      <c r="F31" s="417">
        <v>1</v>
      </c>
    </row>
    <row r="32" spans="1:6" ht="18">
      <c r="A32" s="415">
        <v>8</v>
      </c>
      <c r="B32" s="420" t="s">
        <v>290</v>
      </c>
      <c r="C32" s="415">
        <v>8</v>
      </c>
      <c r="D32" s="415">
        <v>106</v>
      </c>
      <c r="E32" s="415">
        <f t="shared" ref="E32" si="6">+E33+E34+E35</f>
        <v>0</v>
      </c>
      <c r="F32" s="415">
        <v>4</v>
      </c>
    </row>
    <row r="33" spans="1:6" ht="15">
      <c r="A33" s="417">
        <v>8.1</v>
      </c>
      <c r="B33" s="418" t="s">
        <v>278</v>
      </c>
      <c r="C33" s="417">
        <v>5</v>
      </c>
      <c r="D33" s="417">
        <v>82</v>
      </c>
      <c r="E33" s="417"/>
      <c r="F33" s="417">
        <v>3</v>
      </c>
    </row>
    <row r="34" spans="1:6" ht="15">
      <c r="A34" s="417">
        <v>8.1999999999999993</v>
      </c>
      <c r="B34" s="418" t="s">
        <v>281</v>
      </c>
      <c r="C34" s="417">
        <v>1</v>
      </c>
      <c r="D34" s="417">
        <v>10</v>
      </c>
      <c r="E34" s="417"/>
      <c r="F34" s="417">
        <v>1</v>
      </c>
    </row>
    <row r="35" spans="1:6" ht="15">
      <c r="A35" s="417">
        <v>8.3000000000000007</v>
      </c>
      <c r="B35" s="418" t="s">
        <v>282</v>
      </c>
      <c r="C35" s="417">
        <v>1</v>
      </c>
      <c r="D35" s="417">
        <v>9</v>
      </c>
      <c r="E35" s="417"/>
      <c r="F35" s="417">
        <v>1</v>
      </c>
    </row>
    <row r="36" spans="1:6" s="423" customFormat="1" ht="18">
      <c r="A36" s="417">
        <v>8.4</v>
      </c>
      <c r="B36" s="421" t="s">
        <v>291</v>
      </c>
      <c r="C36" s="417">
        <v>1</v>
      </c>
      <c r="D36" s="422">
        <v>5</v>
      </c>
      <c r="E36" s="415"/>
      <c r="F36" s="422">
        <v>1</v>
      </c>
    </row>
    <row r="37" spans="1:6" s="423" customFormat="1" ht="18">
      <c r="A37" s="415">
        <v>9</v>
      </c>
      <c r="B37" s="424" t="s">
        <v>292</v>
      </c>
      <c r="C37" s="415">
        <f>+C38+C39+C42</f>
        <v>18</v>
      </c>
      <c r="D37" s="415">
        <f t="shared" ref="D37:E37" si="7">+D38+D39+D42</f>
        <v>154</v>
      </c>
      <c r="E37" s="415">
        <f t="shared" si="7"/>
        <v>0</v>
      </c>
      <c r="F37" s="415">
        <v>12</v>
      </c>
    </row>
    <row r="38" spans="1:6" ht="15">
      <c r="A38" s="417" t="s">
        <v>299</v>
      </c>
      <c r="B38" s="418" t="s">
        <v>278</v>
      </c>
      <c r="C38" s="417">
        <v>7</v>
      </c>
      <c r="D38" s="417">
        <v>70</v>
      </c>
      <c r="E38" s="417"/>
      <c r="F38" s="417">
        <v>6</v>
      </c>
    </row>
    <row r="39" spans="1:6" ht="15">
      <c r="A39" s="417" t="s">
        <v>300</v>
      </c>
      <c r="B39" s="418" t="s">
        <v>281</v>
      </c>
      <c r="C39" s="417">
        <v>6</v>
      </c>
      <c r="D39" s="417">
        <v>48</v>
      </c>
      <c r="E39" s="417"/>
      <c r="F39" s="417">
        <v>6</v>
      </c>
    </row>
    <row r="40" spans="1:6" ht="15">
      <c r="A40" s="417" t="s">
        <v>301</v>
      </c>
      <c r="B40" s="425" t="s">
        <v>279</v>
      </c>
      <c r="C40" s="417">
        <v>1</v>
      </c>
      <c r="D40" s="417">
        <v>7</v>
      </c>
      <c r="E40" s="417"/>
      <c r="F40" s="417">
        <v>1</v>
      </c>
    </row>
    <row r="41" spans="1:6" ht="15">
      <c r="A41" s="417" t="s">
        <v>302</v>
      </c>
      <c r="B41" s="425" t="s">
        <v>282</v>
      </c>
      <c r="C41" s="417">
        <v>1</v>
      </c>
      <c r="D41" s="417">
        <v>7</v>
      </c>
      <c r="E41" s="417"/>
      <c r="F41" s="417">
        <v>1</v>
      </c>
    </row>
    <row r="42" spans="1:6" ht="15">
      <c r="A42" s="417" t="s">
        <v>303</v>
      </c>
      <c r="B42" s="425" t="s">
        <v>288</v>
      </c>
      <c r="C42" s="417">
        <v>5</v>
      </c>
      <c r="D42" s="417">
        <v>36</v>
      </c>
      <c r="E42" s="417"/>
      <c r="F42" s="417">
        <v>5</v>
      </c>
    </row>
    <row r="43" spans="1:6" s="423" customFormat="1" ht="18">
      <c r="A43" s="415">
        <v>10</v>
      </c>
      <c r="B43" s="416" t="s">
        <v>295</v>
      </c>
      <c r="C43" s="415">
        <v>4</v>
      </c>
      <c r="D43" s="415">
        <v>49</v>
      </c>
      <c r="E43" s="415">
        <v>0</v>
      </c>
      <c r="F43" s="415">
        <v>2</v>
      </c>
    </row>
    <row r="44" spans="1:6" ht="15">
      <c r="A44" s="417" t="s">
        <v>293</v>
      </c>
      <c r="B44" s="418" t="s">
        <v>278</v>
      </c>
      <c r="C44" s="417">
        <v>1</v>
      </c>
      <c r="D44" s="417">
        <v>17</v>
      </c>
      <c r="E44" s="417"/>
      <c r="F44" s="417">
        <v>1</v>
      </c>
    </row>
    <row r="45" spans="1:6" ht="15">
      <c r="A45" s="417" t="s">
        <v>294</v>
      </c>
      <c r="B45" s="418" t="s">
        <v>281</v>
      </c>
      <c r="C45" s="417">
        <v>2</v>
      </c>
      <c r="D45" s="417">
        <v>24</v>
      </c>
      <c r="E45" s="417"/>
      <c r="F45" s="417">
        <v>2</v>
      </c>
    </row>
    <row r="46" spans="1:6" ht="15">
      <c r="A46" s="417">
        <v>10.3</v>
      </c>
      <c r="B46" s="425" t="s">
        <v>279</v>
      </c>
      <c r="C46" s="417">
        <v>1</v>
      </c>
      <c r="D46" s="417">
        <v>8</v>
      </c>
      <c r="E46" s="417"/>
      <c r="F46" s="417">
        <v>1</v>
      </c>
    </row>
    <row r="47" spans="1:6" ht="18">
      <c r="A47" s="415"/>
      <c r="B47" s="416" t="s">
        <v>71</v>
      </c>
      <c r="C47" s="415">
        <v>82</v>
      </c>
      <c r="D47" s="415">
        <v>1022</v>
      </c>
      <c r="E47" s="415"/>
      <c r="F47" s="415">
        <f>+F43+F37+F32+F29+F25+F22+F17+F10+F7</f>
        <v>40</v>
      </c>
    </row>
    <row r="48" spans="1:6">
      <c r="A48" s="413"/>
      <c r="B48" s="413"/>
      <c r="C48" s="413"/>
      <c r="D48" s="413"/>
      <c r="E48" s="413"/>
      <c r="F48" s="413"/>
    </row>
    <row r="49" spans="1:6" ht="15">
      <c r="A49" s="413"/>
      <c r="B49" s="426" t="s">
        <v>192</v>
      </c>
      <c r="C49" s="413"/>
      <c r="D49" s="413"/>
      <c r="E49" s="413"/>
      <c r="F49" s="413"/>
    </row>
    <row r="50" spans="1:6" ht="15">
      <c r="A50" s="413"/>
      <c r="B50" s="426"/>
      <c r="C50" s="413"/>
      <c r="D50" s="413"/>
      <c r="E50" s="413"/>
      <c r="F50" s="413"/>
    </row>
    <row r="51" spans="1:6" ht="15">
      <c r="A51" s="413"/>
      <c r="B51" s="426"/>
      <c r="C51" s="413"/>
      <c r="D51" s="413"/>
      <c r="E51" s="413"/>
      <c r="F51" s="413"/>
    </row>
    <row r="52" spans="1:6" ht="36" customHeight="1">
      <c r="A52" s="413"/>
      <c r="B52" s="427" t="s">
        <v>296</v>
      </c>
      <c r="C52" s="413"/>
      <c r="D52" s="515" t="s">
        <v>262</v>
      </c>
      <c r="E52" s="515"/>
      <c r="F52" s="413"/>
    </row>
    <row r="53" spans="1:6" ht="18">
      <c r="A53" s="413"/>
      <c r="B53" s="428" t="s">
        <v>4</v>
      </c>
      <c r="C53" s="413"/>
      <c r="D53" s="516" t="s">
        <v>5</v>
      </c>
      <c r="E53" s="516"/>
      <c r="F53" s="413"/>
    </row>
    <row r="54" spans="1:6" ht="18">
      <c r="A54" s="413"/>
      <c r="B54" s="429" t="s">
        <v>297</v>
      </c>
      <c r="C54" s="413"/>
      <c r="D54" s="517" t="s">
        <v>298</v>
      </c>
      <c r="E54" s="517"/>
      <c r="F54" s="413"/>
    </row>
    <row r="55" spans="1:6" ht="15">
      <c r="A55" s="413"/>
      <c r="B55" s="430" t="s">
        <v>193</v>
      </c>
      <c r="C55" s="413"/>
      <c r="D55" s="518" t="s">
        <v>5</v>
      </c>
      <c r="E55" s="518"/>
      <c r="F55" s="413"/>
    </row>
    <row r="56" spans="1:6" ht="18">
      <c r="A56" s="413"/>
      <c r="B56" s="413"/>
      <c r="C56" s="413"/>
      <c r="D56" s="413"/>
      <c r="E56" s="431"/>
      <c r="F56" s="413"/>
    </row>
  </sheetData>
  <mergeCells count="7">
    <mergeCell ref="D52:E52"/>
    <mergeCell ref="D53:E53"/>
    <mergeCell ref="D54:E54"/>
    <mergeCell ref="D55:E55"/>
    <mergeCell ref="A1:F1"/>
    <mergeCell ref="A2:F2"/>
    <mergeCell ref="A3:F3"/>
  </mergeCells>
  <phoneticPr fontId="70" type="noConversion"/>
  <pageMargins left="0.15" right="0.17" top="0.27" bottom="0.22" header="0.18" footer="0.15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https://mul2.yerevan.am/tasks/1938451/oneclick?token=52eedb13c8d1892d7ca65c239be4a52c</cp:keywords>
  <cp:lastModifiedBy>Lusine Petrosyan</cp:lastModifiedBy>
  <cp:lastPrinted>2024-11-06T12:46:10Z</cp:lastPrinted>
  <dcterms:created xsi:type="dcterms:W3CDTF">1996-10-14T23:33:28Z</dcterms:created>
  <dcterms:modified xsi:type="dcterms:W3CDTF">2024-12-29T16:54:20Z</dcterms:modified>
</cp:coreProperties>
</file>